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:\TP_OPN\12_Polzela\obdelava\04_analiza_sovpadanja ZKP0\"/>
    </mc:Choice>
  </mc:AlternateContent>
  <xr:revisionPtr revIDLastSave="0" documentId="13_ncr:1_{C3E3E1FD-5720-4D02-B358-24F77C122FCA}" xr6:coauthVersionLast="47" xr6:coauthVersionMax="47" xr10:uidLastSave="{00000000-0000-0000-0000-000000000000}"/>
  <bookViews>
    <workbookView xWindow="-28920" yWindow="-120" windowWidth="29040" windowHeight="15990" tabRatio="794" xr2:uid="{00000000-000D-0000-FFFF-FFFF00000000}"/>
  </bookViews>
  <sheets>
    <sheet name="ANALIZA" sheetId="9" r:id="rId1"/>
    <sheet name="STEVILO_POLIGONOV_PNRP" sheetId="1" r:id="rId2"/>
    <sheet name="TOLERANCA_0,01m" sheetId="2" r:id="rId3"/>
    <sheet name="TOLERANCA_0,1m" sheetId="3" r:id="rId4"/>
    <sheet name="TOLERANCA_0,2m" sheetId="4" r:id="rId5"/>
    <sheet name="TOLERANCA_0,3m" sheetId="5" r:id="rId6"/>
    <sheet name="TOLERANCA_0,4m" sheetId="6" r:id="rId7"/>
    <sheet name="TOLERANCA_0,5m" sheetId="7" r:id="rId8"/>
    <sheet name="TOLERANCA_1,0m" sheetId="8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9" l="1"/>
  <c r="B9" i="9"/>
  <c r="B8" i="9"/>
  <c r="B7" i="9"/>
  <c r="B6" i="9"/>
  <c r="B5" i="9"/>
  <c r="B4" i="9"/>
</calcChain>
</file>

<file path=xl/sharedStrings.xml><?xml version="1.0" encoding="utf-8"?>
<sst xmlns="http://schemas.openxmlformats.org/spreadsheetml/2006/main" count="520" uniqueCount="79">
  <si>
    <t>ONRP_ID</t>
  </si>
  <si>
    <t>ONRP_OZN</t>
  </si>
  <si>
    <t>ST_POLIGONOV</t>
  </si>
  <si>
    <t>POVRŠINA_ha</t>
  </si>
  <si>
    <t>PNRP_OPIS</t>
  </si>
  <si>
    <t>Površine razpršene poselitve</t>
  </si>
  <si>
    <t>Gospodarske cone</t>
  </si>
  <si>
    <t>Najboljša kmetijska zemljišča</t>
  </si>
  <si>
    <t>Stanovanjske površine za posebne namene</t>
  </si>
  <si>
    <t>Druga območja centralnih dejavnosti</t>
  </si>
  <si>
    <t>Območja okoljske infrastrukture</t>
  </si>
  <si>
    <t>Območja proizvodnih dejavnosti</t>
  </si>
  <si>
    <t>Ostale prometne površine</t>
  </si>
  <si>
    <t>Gozdna zemljišča</t>
  </si>
  <si>
    <t>Površinske vode</t>
  </si>
  <si>
    <t>Parki</t>
  </si>
  <si>
    <t>Območja zelenih površin</t>
  </si>
  <si>
    <t>Športni centri</t>
  </si>
  <si>
    <t>Območja prometnih površin</t>
  </si>
  <si>
    <t>Površine nadzemnega pridobivalnega prostora</t>
  </si>
  <si>
    <t>Osrednja območja centralnih dejavnosti</t>
  </si>
  <si>
    <t>Površine za turizem</t>
  </si>
  <si>
    <t>Druge urejene zelene površine</t>
  </si>
  <si>
    <t>Območje centralnih dejavnosti</t>
  </si>
  <si>
    <t>Pokopališča</t>
  </si>
  <si>
    <t>Površine cest</t>
  </si>
  <si>
    <t>Površine železnic</t>
  </si>
  <si>
    <t>Površine počitniških hiš</t>
  </si>
  <si>
    <t>Površine podeželskega naselja</t>
  </si>
  <si>
    <t>Stanovanjske površine</t>
  </si>
  <si>
    <t>Površine za oddih rekreacijo in šport</t>
  </si>
  <si>
    <t>Območja stanovanj</t>
  </si>
  <si>
    <t>Druga kmetijska zemljišča</t>
  </si>
  <si>
    <t>PNRP_ID</t>
  </si>
  <si>
    <t>PNRP_OZN</t>
  </si>
  <si>
    <t>MAX_RAZDALJA</t>
  </si>
  <si>
    <t>ST_TOCK_SOVPADANJA</t>
  </si>
  <si>
    <t>ST_TOCK_SOVPADANJA_NRP</t>
  </si>
  <si>
    <t>ST_TOCK_NPR</t>
  </si>
  <si>
    <t>ST_VSEH_TOCK</t>
  </si>
  <si>
    <t>DELEZ_TOCK_SOVPADANJA_ZKP</t>
  </si>
  <si>
    <t>DELEZ_TOCK_SOVPADANJA_ZKP_po_NRP</t>
  </si>
  <si>
    <t>A</t>
  </si>
  <si>
    <t>G</t>
  </si>
  <si>
    <t>SB</t>
  </si>
  <si>
    <t>SP</t>
  </si>
  <si>
    <t>ZK</t>
  </si>
  <si>
    <t>SS</t>
  </si>
  <si>
    <t>BT</t>
  </si>
  <si>
    <t>PC</t>
  </si>
  <si>
    <t>PŽ</t>
  </si>
  <si>
    <t>SK</t>
  </si>
  <si>
    <t>LN</t>
  </si>
  <si>
    <t>O</t>
  </si>
  <si>
    <t>V</t>
  </si>
  <si>
    <t>K2</t>
  </si>
  <si>
    <t>PO</t>
  </si>
  <si>
    <t>BC</t>
  </si>
  <si>
    <t>K1</t>
  </si>
  <si>
    <t>Z</t>
  </si>
  <si>
    <t>P</t>
  </si>
  <si>
    <t>CD</t>
  </si>
  <si>
    <t>ZD</t>
  </si>
  <si>
    <t>I</t>
  </si>
  <si>
    <t>ZP</t>
  </si>
  <si>
    <t>IG</t>
  </si>
  <si>
    <t>CU</t>
  </si>
  <si>
    <t>S</t>
  </si>
  <si>
    <t>ZS</t>
  </si>
  <si>
    <t>C</t>
  </si>
  <si>
    <t>TOLERANCA</t>
  </si>
  <si>
    <t>DELEŽ SOVPADANJA %</t>
  </si>
  <si>
    <t>DELEŽ SOVPADANJA
 (TOLERANCA 0.01m)</t>
  </si>
  <si>
    <t>DELEŽ SOVPADANJA
 (TOLERANCA 0.1m)</t>
  </si>
  <si>
    <t>DELEŽ SOVPADANJA
 (TOLERANCA 0.2m)</t>
  </si>
  <si>
    <t>DELEŽ SOVPADANJA
 (TOLERANCA 0.3m)</t>
  </si>
  <si>
    <t>DELEŽ SOVPADANJA
 (TOLERANCA 0.4m)</t>
  </si>
  <si>
    <t>DELEŽ SOVPADANJA
 (TOLERANCA 0.5m)</t>
  </si>
  <si>
    <t>DELEŽ SOVPADANJA
 (TOLERANCA 1.0m)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</si>
</sst>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l-SI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ANALIZA!$B$3</c:f>
              <c:strCache>
                <c:ptCount val="1"/>
                <c:pt idx="0">
                  <c:v>DELEŽ SOVPADANJA %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ANALIZA!$A$4:$A$10</c:f>
              <c:numCache>
                <c:formatCode>0.00</c:formatCode>
                <c:ptCount val="7"/>
                <c:pt idx="0">
                  <c:v>0.01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1</c:v>
                </c:pt>
              </c:numCache>
            </c:numRef>
          </c:xVal>
          <c:yVal>
            <c:numRef>
              <c:f>ANALIZA!$B$4:$B$10</c:f>
              <c:numCache>
                <c:formatCode>0.00</c:formatCode>
                <c:ptCount val="7"/>
                <c:pt idx="0">
                  <c:v>71.78</c:v>
                </c:pt>
                <c:pt idx="1">
                  <c:v>72.84</c:v>
                </c:pt>
                <c:pt idx="2">
                  <c:v>73.42</c:v>
                </c:pt>
                <c:pt idx="3">
                  <c:v>73.900000000000006</c:v>
                </c:pt>
                <c:pt idx="4">
                  <c:v>74.349999999999994</c:v>
                </c:pt>
                <c:pt idx="5">
                  <c:v>74.78</c:v>
                </c:pt>
                <c:pt idx="6">
                  <c:v>76.52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0C-46DE-A75B-99A942B49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8535791"/>
        <c:axId val="1298530991"/>
      </c:scatterChart>
      <c:valAx>
        <c:axId val="12985357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l-SI"/>
          </a:p>
        </c:txPr>
        <c:crossAx val="1298530991"/>
        <c:crosses val="autoZero"/>
        <c:crossBetween val="midCat"/>
      </c:valAx>
      <c:valAx>
        <c:axId val="1298530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l-SI"/>
          </a:p>
        </c:txPr>
        <c:crossAx val="129853579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l-SI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l-SI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Delež sovpadanja po PNRP s ZKT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l-SI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ANALIZA!$B$25</c:f>
              <c:strCache>
                <c:ptCount val="1"/>
                <c:pt idx="0">
                  <c:v>DELEŽ SOVPADANJA
 (TOLERANCA 0.01m)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ANALIZA!$A$26:$A$52</c:f>
              <c:strCache>
                <c:ptCount val="27"/>
                <c:pt idx="0">
                  <c:v>A</c:v>
                </c:pt>
                <c:pt idx="1">
                  <c:v>G</c:v>
                </c:pt>
                <c:pt idx="2">
                  <c:v>SB</c:v>
                </c:pt>
                <c:pt idx="3">
                  <c:v>SP</c:v>
                </c:pt>
                <c:pt idx="4">
                  <c:v>ZK</c:v>
                </c:pt>
                <c:pt idx="5">
                  <c:v>SS</c:v>
                </c:pt>
                <c:pt idx="6">
                  <c:v>BT</c:v>
                </c:pt>
                <c:pt idx="7">
                  <c:v>PC</c:v>
                </c:pt>
                <c:pt idx="8">
                  <c:v>PŽ</c:v>
                </c:pt>
                <c:pt idx="9">
                  <c:v>SK</c:v>
                </c:pt>
                <c:pt idx="10">
                  <c:v>LN</c:v>
                </c:pt>
                <c:pt idx="11">
                  <c:v>O</c:v>
                </c:pt>
                <c:pt idx="12">
                  <c:v>V</c:v>
                </c:pt>
                <c:pt idx="13">
                  <c:v>K2</c:v>
                </c:pt>
                <c:pt idx="14">
                  <c:v>PO</c:v>
                </c:pt>
                <c:pt idx="15">
                  <c:v>BC</c:v>
                </c:pt>
                <c:pt idx="16">
                  <c:v>K1</c:v>
                </c:pt>
                <c:pt idx="17">
                  <c:v>Z</c:v>
                </c:pt>
                <c:pt idx="18">
                  <c:v>P</c:v>
                </c:pt>
                <c:pt idx="19">
                  <c:v>CD</c:v>
                </c:pt>
                <c:pt idx="20">
                  <c:v>ZD</c:v>
                </c:pt>
                <c:pt idx="21">
                  <c:v>I</c:v>
                </c:pt>
                <c:pt idx="22">
                  <c:v>ZP</c:v>
                </c:pt>
                <c:pt idx="23">
                  <c:v>IG</c:v>
                </c:pt>
                <c:pt idx="24">
                  <c:v>CU</c:v>
                </c:pt>
                <c:pt idx="25">
                  <c:v>S</c:v>
                </c:pt>
                <c:pt idx="26">
                  <c:v>ZS</c:v>
                </c:pt>
              </c:strCache>
            </c:strRef>
          </c:cat>
          <c:val>
            <c:numRef>
              <c:f>ANALIZA!$B$26:$B$52</c:f>
              <c:numCache>
                <c:formatCode>0.00</c:formatCode>
                <c:ptCount val="27"/>
                <c:pt idx="0">
                  <c:v>74.23</c:v>
                </c:pt>
                <c:pt idx="1">
                  <c:v>79.95</c:v>
                </c:pt>
                <c:pt idx="2">
                  <c:v>86.36</c:v>
                </c:pt>
                <c:pt idx="3">
                  <c:v>87.5</c:v>
                </c:pt>
                <c:pt idx="4">
                  <c:v>46.15</c:v>
                </c:pt>
                <c:pt idx="5">
                  <c:v>51.12</c:v>
                </c:pt>
                <c:pt idx="6">
                  <c:v>74</c:v>
                </c:pt>
                <c:pt idx="7">
                  <c:v>62.54</c:v>
                </c:pt>
                <c:pt idx="8">
                  <c:v>79.040000000000006</c:v>
                </c:pt>
                <c:pt idx="9">
                  <c:v>67.67</c:v>
                </c:pt>
                <c:pt idx="10">
                  <c:v>52.32</c:v>
                </c:pt>
                <c:pt idx="11">
                  <c:v>100</c:v>
                </c:pt>
                <c:pt idx="12">
                  <c:v>76.27</c:v>
                </c:pt>
                <c:pt idx="13">
                  <c:v>75.099999999999994</c:v>
                </c:pt>
                <c:pt idx="14">
                  <c:v>58.06</c:v>
                </c:pt>
                <c:pt idx="15">
                  <c:v>86.49</c:v>
                </c:pt>
                <c:pt idx="16">
                  <c:v>73.8</c:v>
                </c:pt>
                <c:pt idx="17">
                  <c:v>29.26</c:v>
                </c:pt>
                <c:pt idx="18">
                  <c:v>41.48</c:v>
                </c:pt>
                <c:pt idx="19">
                  <c:v>66.8</c:v>
                </c:pt>
                <c:pt idx="20">
                  <c:v>49.64</c:v>
                </c:pt>
                <c:pt idx="21">
                  <c:v>30</c:v>
                </c:pt>
                <c:pt idx="22">
                  <c:v>82.02</c:v>
                </c:pt>
                <c:pt idx="23">
                  <c:v>51.66</c:v>
                </c:pt>
                <c:pt idx="24">
                  <c:v>67.86</c:v>
                </c:pt>
                <c:pt idx="25">
                  <c:v>69.650000000000006</c:v>
                </c:pt>
                <c:pt idx="26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55-41CE-A82A-2E2D6C6A41BF}"/>
            </c:ext>
          </c:extLst>
        </c:ser>
        <c:ser>
          <c:idx val="1"/>
          <c:order val="1"/>
          <c:tx>
            <c:strRef>
              <c:f>ANALIZA!$C$25</c:f>
              <c:strCache>
                <c:ptCount val="1"/>
                <c:pt idx="0">
                  <c:v>DELEŽ SOVPADANJA
 (TOLERANCA 0.1m)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ANALIZA!$A$26:$A$52</c:f>
              <c:strCache>
                <c:ptCount val="27"/>
                <c:pt idx="0">
                  <c:v>A</c:v>
                </c:pt>
                <c:pt idx="1">
                  <c:v>G</c:v>
                </c:pt>
                <c:pt idx="2">
                  <c:v>SB</c:v>
                </c:pt>
                <c:pt idx="3">
                  <c:v>SP</c:v>
                </c:pt>
                <c:pt idx="4">
                  <c:v>ZK</c:v>
                </c:pt>
                <c:pt idx="5">
                  <c:v>SS</c:v>
                </c:pt>
                <c:pt idx="6">
                  <c:v>BT</c:v>
                </c:pt>
                <c:pt idx="7">
                  <c:v>PC</c:v>
                </c:pt>
                <c:pt idx="8">
                  <c:v>PŽ</c:v>
                </c:pt>
                <c:pt idx="9">
                  <c:v>SK</c:v>
                </c:pt>
                <c:pt idx="10">
                  <c:v>LN</c:v>
                </c:pt>
                <c:pt idx="11">
                  <c:v>O</c:v>
                </c:pt>
                <c:pt idx="12">
                  <c:v>V</c:v>
                </c:pt>
                <c:pt idx="13">
                  <c:v>K2</c:v>
                </c:pt>
                <c:pt idx="14">
                  <c:v>PO</c:v>
                </c:pt>
                <c:pt idx="15">
                  <c:v>BC</c:v>
                </c:pt>
                <c:pt idx="16">
                  <c:v>K1</c:v>
                </c:pt>
                <c:pt idx="17">
                  <c:v>Z</c:v>
                </c:pt>
                <c:pt idx="18">
                  <c:v>P</c:v>
                </c:pt>
                <c:pt idx="19">
                  <c:v>CD</c:v>
                </c:pt>
                <c:pt idx="20">
                  <c:v>ZD</c:v>
                </c:pt>
                <c:pt idx="21">
                  <c:v>I</c:v>
                </c:pt>
                <c:pt idx="22">
                  <c:v>ZP</c:v>
                </c:pt>
                <c:pt idx="23">
                  <c:v>IG</c:v>
                </c:pt>
                <c:pt idx="24">
                  <c:v>CU</c:v>
                </c:pt>
                <c:pt idx="25">
                  <c:v>S</c:v>
                </c:pt>
                <c:pt idx="26">
                  <c:v>ZS</c:v>
                </c:pt>
              </c:strCache>
            </c:strRef>
          </c:cat>
          <c:val>
            <c:numRef>
              <c:f>ANALIZA!$C$26:$C$52</c:f>
              <c:numCache>
                <c:formatCode>0.00</c:formatCode>
                <c:ptCount val="27"/>
                <c:pt idx="0">
                  <c:v>74.73</c:v>
                </c:pt>
                <c:pt idx="1">
                  <c:v>80.69</c:v>
                </c:pt>
                <c:pt idx="2">
                  <c:v>86.36</c:v>
                </c:pt>
                <c:pt idx="3">
                  <c:v>88.82</c:v>
                </c:pt>
                <c:pt idx="4">
                  <c:v>46.15</c:v>
                </c:pt>
                <c:pt idx="5">
                  <c:v>53.55</c:v>
                </c:pt>
                <c:pt idx="6">
                  <c:v>74</c:v>
                </c:pt>
                <c:pt idx="7">
                  <c:v>64.66</c:v>
                </c:pt>
                <c:pt idx="8">
                  <c:v>82.63</c:v>
                </c:pt>
                <c:pt idx="9">
                  <c:v>69.7</c:v>
                </c:pt>
                <c:pt idx="10">
                  <c:v>54.3</c:v>
                </c:pt>
                <c:pt idx="11">
                  <c:v>100</c:v>
                </c:pt>
                <c:pt idx="12">
                  <c:v>77.23</c:v>
                </c:pt>
                <c:pt idx="13">
                  <c:v>75.64</c:v>
                </c:pt>
                <c:pt idx="14">
                  <c:v>74.19</c:v>
                </c:pt>
                <c:pt idx="15">
                  <c:v>87.84</c:v>
                </c:pt>
                <c:pt idx="16">
                  <c:v>74.62</c:v>
                </c:pt>
                <c:pt idx="17">
                  <c:v>30.85</c:v>
                </c:pt>
                <c:pt idx="18">
                  <c:v>44.89</c:v>
                </c:pt>
                <c:pt idx="19">
                  <c:v>67.209999999999994</c:v>
                </c:pt>
                <c:pt idx="20">
                  <c:v>51.56</c:v>
                </c:pt>
                <c:pt idx="21">
                  <c:v>33.5</c:v>
                </c:pt>
                <c:pt idx="22">
                  <c:v>82.58</c:v>
                </c:pt>
                <c:pt idx="23">
                  <c:v>52.32</c:v>
                </c:pt>
                <c:pt idx="24">
                  <c:v>71.680000000000007</c:v>
                </c:pt>
                <c:pt idx="25">
                  <c:v>74.63</c:v>
                </c:pt>
                <c:pt idx="26">
                  <c:v>53.85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55-41CE-A82A-2E2D6C6A41BF}"/>
            </c:ext>
          </c:extLst>
        </c:ser>
        <c:ser>
          <c:idx val="2"/>
          <c:order val="2"/>
          <c:tx>
            <c:strRef>
              <c:f>ANALIZA!$D$25</c:f>
              <c:strCache>
                <c:ptCount val="1"/>
                <c:pt idx="0">
                  <c:v>DELEŽ SOVPADANJA
 (TOLERANCA 0.2m)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ANALIZA!$A$26:$A$52</c:f>
              <c:strCache>
                <c:ptCount val="27"/>
                <c:pt idx="0">
                  <c:v>A</c:v>
                </c:pt>
                <c:pt idx="1">
                  <c:v>G</c:v>
                </c:pt>
                <c:pt idx="2">
                  <c:v>SB</c:v>
                </c:pt>
                <c:pt idx="3">
                  <c:v>SP</c:v>
                </c:pt>
                <c:pt idx="4">
                  <c:v>ZK</c:v>
                </c:pt>
                <c:pt idx="5">
                  <c:v>SS</c:v>
                </c:pt>
                <c:pt idx="6">
                  <c:v>BT</c:v>
                </c:pt>
                <c:pt idx="7">
                  <c:v>PC</c:v>
                </c:pt>
                <c:pt idx="8">
                  <c:v>PŽ</c:v>
                </c:pt>
                <c:pt idx="9">
                  <c:v>SK</c:v>
                </c:pt>
                <c:pt idx="10">
                  <c:v>LN</c:v>
                </c:pt>
                <c:pt idx="11">
                  <c:v>O</c:v>
                </c:pt>
                <c:pt idx="12">
                  <c:v>V</c:v>
                </c:pt>
                <c:pt idx="13">
                  <c:v>K2</c:v>
                </c:pt>
                <c:pt idx="14">
                  <c:v>PO</c:v>
                </c:pt>
                <c:pt idx="15">
                  <c:v>BC</c:v>
                </c:pt>
                <c:pt idx="16">
                  <c:v>K1</c:v>
                </c:pt>
                <c:pt idx="17">
                  <c:v>Z</c:v>
                </c:pt>
                <c:pt idx="18">
                  <c:v>P</c:v>
                </c:pt>
                <c:pt idx="19">
                  <c:v>CD</c:v>
                </c:pt>
                <c:pt idx="20">
                  <c:v>ZD</c:v>
                </c:pt>
                <c:pt idx="21">
                  <c:v>I</c:v>
                </c:pt>
                <c:pt idx="22">
                  <c:v>ZP</c:v>
                </c:pt>
                <c:pt idx="23">
                  <c:v>IG</c:v>
                </c:pt>
                <c:pt idx="24">
                  <c:v>CU</c:v>
                </c:pt>
                <c:pt idx="25">
                  <c:v>S</c:v>
                </c:pt>
                <c:pt idx="26">
                  <c:v>ZS</c:v>
                </c:pt>
              </c:strCache>
            </c:strRef>
          </c:cat>
          <c:val>
            <c:numRef>
              <c:f>ANALIZA!$D$26:$D$52</c:f>
              <c:numCache>
                <c:formatCode>0.00</c:formatCode>
                <c:ptCount val="27"/>
                <c:pt idx="0">
                  <c:v>75.28</c:v>
                </c:pt>
                <c:pt idx="1">
                  <c:v>81.08</c:v>
                </c:pt>
                <c:pt idx="2">
                  <c:v>86.36</c:v>
                </c:pt>
                <c:pt idx="3">
                  <c:v>88.82</c:v>
                </c:pt>
                <c:pt idx="4">
                  <c:v>48.72</c:v>
                </c:pt>
                <c:pt idx="5">
                  <c:v>54.78</c:v>
                </c:pt>
                <c:pt idx="6">
                  <c:v>75</c:v>
                </c:pt>
                <c:pt idx="7">
                  <c:v>66.08</c:v>
                </c:pt>
                <c:pt idx="8">
                  <c:v>84.43</c:v>
                </c:pt>
                <c:pt idx="9">
                  <c:v>71.099999999999994</c:v>
                </c:pt>
                <c:pt idx="10">
                  <c:v>58.94</c:v>
                </c:pt>
                <c:pt idx="11">
                  <c:v>100</c:v>
                </c:pt>
                <c:pt idx="12">
                  <c:v>77.59</c:v>
                </c:pt>
                <c:pt idx="13">
                  <c:v>76.010000000000005</c:v>
                </c:pt>
                <c:pt idx="14">
                  <c:v>74.19</c:v>
                </c:pt>
                <c:pt idx="15">
                  <c:v>87.84</c:v>
                </c:pt>
                <c:pt idx="16">
                  <c:v>75.040000000000006</c:v>
                </c:pt>
                <c:pt idx="17">
                  <c:v>32.450000000000003</c:v>
                </c:pt>
                <c:pt idx="18">
                  <c:v>45.74</c:v>
                </c:pt>
                <c:pt idx="19">
                  <c:v>68.42</c:v>
                </c:pt>
                <c:pt idx="20">
                  <c:v>52.75</c:v>
                </c:pt>
                <c:pt idx="21">
                  <c:v>34.5</c:v>
                </c:pt>
                <c:pt idx="22">
                  <c:v>83.15</c:v>
                </c:pt>
                <c:pt idx="23">
                  <c:v>52.32</c:v>
                </c:pt>
                <c:pt idx="24">
                  <c:v>72.7</c:v>
                </c:pt>
                <c:pt idx="25">
                  <c:v>75.62</c:v>
                </c:pt>
                <c:pt idx="26">
                  <c:v>53.85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55-41CE-A82A-2E2D6C6A41BF}"/>
            </c:ext>
          </c:extLst>
        </c:ser>
        <c:ser>
          <c:idx val="3"/>
          <c:order val="3"/>
          <c:tx>
            <c:strRef>
              <c:f>ANALIZA!$E$25</c:f>
              <c:strCache>
                <c:ptCount val="1"/>
                <c:pt idx="0">
                  <c:v>DELEŽ SOVPADANJA
 (TOLERANCA 0.3m)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ANALIZA!$A$26:$A$52</c:f>
              <c:strCache>
                <c:ptCount val="27"/>
                <c:pt idx="0">
                  <c:v>A</c:v>
                </c:pt>
                <c:pt idx="1">
                  <c:v>G</c:v>
                </c:pt>
                <c:pt idx="2">
                  <c:v>SB</c:v>
                </c:pt>
                <c:pt idx="3">
                  <c:v>SP</c:v>
                </c:pt>
                <c:pt idx="4">
                  <c:v>ZK</c:v>
                </c:pt>
                <c:pt idx="5">
                  <c:v>SS</c:v>
                </c:pt>
                <c:pt idx="6">
                  <c:v>BT</c:v>
                </c:pt>
                <c:pt idx="7">
                  <c:v>PC</c:v>
                </c:pt>
                <c:pt idx="8">
                  <c:v>PŽ</c:v>
                </c:pt>
                <c:pt idx="9">
                  <c:v>SK</c:v>
                </c:pt>
                <c:pt idx="10">
                  <c:v>LN</c:v>
                </c:pt>
                <c:pt idx="11">
                  <c:v>O</c:v>
                </c:pt>
                <c:pt idx="12">
                  <c:v>V</c:v>
                </c:pt>
                <c:pt idx="13">
                  <c:v>K2</c:v>
                </c:pt>
                <c:pt idx="14">
                  <c:v>PO</c:v>
                </c:pt>
                <c:pt idx="15">
                  <c:v>BC</c:v>
                </c:pt>
                <c:pt idx="16">
                  <c:v>K1</c:v>
                </c:pt>
                <c:pt idx="17">
                  <c:v>Z</c:v>
                </c:pt>
                <c:pt idx="18">
                  <c:v>P</c:v>
                </c:pt>
                <c:pt idx="19">
                  <c:v>CD</c:v>
                </c:pt>
                <c:pt idx="20">
                  <c:v>ZD</c:v>
                </c:pt>
                <c:pt idx="21">
                  <c:v>I</c:v>
                </c:pt>
                <c:pt idx="22">
                  <c:v>ZP</c:v>
                </c:pt>
                <c:pt idx="23">
                  <c:v>IG</c:v>
                </c:pt>
                <c:pt idx="24">
                  <c:v>CU</c:v>
                </c:pt>
                <c:pt idx="25">
                  <c:v>S</c:v>
                </c:pt>
                <c:pt idx="26">
                  <c:v>ZS</c:v>
                </c:pt>
              </c:strCache>
            </c:strRef>
          </c:cat>
          <c:val>
            <c:numRef>
              <c:f>ANALIZA!$E$26:$E$52</c:f>
              <c:numCache>
                <c:formatCode>0.00</c:formatCode>
                <c:ptCount val="27"/>
                <c:pt idx="0">
                  <c:v>75.67</c:v>
                </c:pt>
                <c:pt idx="1">
                  <c:v>81.349999999999994</c:v>
                </c:pt>
                <c:pt idx="2">
                  <c:v>86.36</c:v>
                </c:pt>
                <c:pt idx="3">
                  <c:v>88.82</c:v>
                </c:pt>
                <c:pt idx="4">
                  <c:v>48.72</c:v>
                </c:pt>
                <c:pt idx="5">
                  <c:v>55.82</c:v>
                </c:pt>
                <c:pt idx="6">
                  <c:v>75</c:v>
                </c:pt>
                <c:pt idx="7">
                  <c:v>67.489999999999995</c:v>
                </c:pt>
                <c:pt idx="8">
                  <c:v>84.43</c:v>
                </c:pt>
                <c:pt idx="9">
                  <c:v>71.5</c:v>
                </c:pt>
                <c:pt idx="10">
                  <c:v>62.91</c:v>
                </c:pt>
                <c:pt idx="11">
                  <c:v>100</c:v>
                </c:pt>
                <c:pt idx="12">
                  <c:v>78.19</c:v>
                </c:pt>
                <c:pt idx="13">
                  <c:v>76.33</c:v>
                </c:pt>
                <c:pt idx="14">
                  <c:v>74.19</c:v>
                </c:pt>
                <c:pt idx="15">
                  <c:v>87.84</c:v>
                </c:pt>
                <c:pt idx="16">
                  <c:v>75.52</c:v>
                </c:pt>
                <c:pt idx="17">
                  <c:v>32.450000000000003</c:v>
                </c:pt>
                <c:pt idx="18">
                  <c:v>46.31</c:v>
                </c:pt>
                <c:pt idx="19">
                  <c:v>68.83</c:v>
                </c:pt>
                <c:pt idx="20">
                  <c:v>53.71</c:v>
                </c:pt>
                <c:pt idx="21">
                  <c:v>36.5</c:v>
                </c:pt>
                <c:pt idx="22">
                  <c:v>83.15</c:v>
                </c:pt>
                <c:pt idx="23">
                  <c:v>52.32</c:v>
                </c:pt>
                <c:pt idx="24">
                  <c:v>72.959999999999994</c:v>
                </c:pt>
                <c:pt idx="25">
                  <c:v>76.62</c:v>
                </c:pt>
                <c:pt idx="26">
                  <c:v>53.85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855-41CE-A82A-2E2D6C6A41BF}"/>
            </c:ext>
          </c:extLst>
        </c:ser>
        <c:ser>
          <c:idx val="4"/>
          <c:order val="4"/>
          <c:tx>
            <c:strRef>
              <c:f>ANALIZA!$F$25</c:f>
              <c:strCache>
                <c:ptCount val="1"/>
                <c:pt idx="0">
                  <c:v>DELEŽ SOVPADANJA
 (TOLERANCA 0.4m)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ANALIZA!$A$26:$A$52</c:f>
              <c:strCache>
                <c:ptCount val="27"/>
                <c:pt idx="0">
                  <c:v>A</c:v>
                </c:pt>
                <c:pt idx="1">
                  <c:v>G</c:v>
                </c:pt>
                <c:pt idx="2">
                  <c:v>SB</c:v>
                </c:pt>
                <c:pt idx="3">
                  <c:v>SP</c:v>
                </c:pt>
                <c:pt idx="4">
                  <c:v>ZK</c:v>
                </c:pt>
                <c:pt idx="5">
                  <c:v>SS</c:v>
                </c:pt>
                <c:pt idx="6">
                  <c:v>BT</c:v>
                </c:pt>
                <c:pt idx="7">
                  <c:v>PC</c:v>
                </c:pt>
                <c:pt idx="8">
                  <c:v>PŽ</c:v>
                </c:pt>
                <c:pt idx="9">
                  <c:v>SK</c:v>
                </c:pt>
                <c:pt idx="10">
                  <c:v>LN</c:v>
                </c:pt>
                <c:pt idx="11">
                  <c:v>O</c:v>
                </c:pt>
                <c:pt idx="12">
                  <c:v>V</c:v>
                </c:pt>
                <c:pt idx="13">
                  <c:v>K2</c:v>
                </c:pt>
                <c:pt idx="14">
                  <c:v>PO</c:v>
                </c:pt>
                <c:pt idx="15">
                  <c:v>BC</c:v>
                </c:pt>
                <c:pt idx="16">
                  <c:v>K1</c:v>
                </c:pt>
                <c:pt idx="17">
                  <c:v>Z</c:v>
                </c:pt>
                <c:pt idx="18">
                  <c:v>P</c:v>
                </c:pt>
                <c:pt idx="19">
                  <c:v>CD</c:v>
                </c:pt>
                <c:pt idx="20">
                  <c:v>ZD</c:v>
                </c:pt>
                <c:pt idx="21">
                  <c:v>I</c:v>
                </c:pt>
                <c:pt idx="22">
                  <c:v>ZP</c:v>
                </c:pt>
                <c:pt idx="23">
                  <c:v>IG</c:v>
                </c:pt>
                <c:pt idx="24">
                  <c:v>CU</c:v>
                </c:pt>
                <c:pt idx="25">
                  <c:v>S</c:v>
                </c:pt>
                <c:pt idx="26">
                  <c:v>ZS</c:v>
                </c:pt>
              </c:strCache>
            </c:strRef>
          </c:cat>
          <c:val>
            <c:numRef>
              <c:f>ANALIZA!$F$26:$F$52</c:f>
              <c:numCache>
                <c:formatCode>0.00</c:formatCode>
                <c:ptCount val="27"/>
                <c:pt idx="0">
                  <c:v>76.08</c:v>
                </c:pt>
                <c:pt idx="1">
                  <c:v>81.55</c:v>
                </c:pt>
                <c:pt idx="2">
                  <c:v>86.36</c:v>
                </c:pt>
                <c:pt idx="3">
                  <c:v>89.47</c:v>
                </c:pt>
                <c:pt idx="4">
                  <c:v>48.72</c:v>
                </c:pt>
                <c:pt idx="5">
                  <c:v>57.17</c:v>
                </c:pt>
                <c:pt idx="6">
                  <c:v>75</c:v>
                </c:pt>
                <c:pt idx="7">
                  <c:v>68.900000000000006</c:v>
                </c:pt>
                <c:pt idx="8">
                  <c:v>84.43</c:v>
                </c:pt>
                <c:pt idx="9">
                  <c:v>72.14</c:v>
                </c:pt>
                <c:pt idx="10">
                  <c:v>63.58</c:v>
                </c:pt>
                <c:pt idx="11">
                  <c:v>100</c:v>
                </c:pt>
                <c:pt idx="12">
                  <c:v>78.61</c:v>
                </c:pt>
                <c:pt idx="13">
                  <c:v>76.59</c:v>
                </c:pt>
                <c:pt idx="14">
                  <c:v>74.19</c:v>
                </c:pt>
                <c:pt idx="15">
                  <c:v>87.84</c:v>
                </c:pt>
                <c:pt idx="16">
                  <c:v>76</c:v>
                </c:pt>
                <c:pt idx="17">
                  <c:v>32.979999999999997</c:v>
                </c:pt>
                <c:pt idx="18">
                  <c:v>47.16</c:v>
                </c:pt>
                <c:pt idx="19">
                  <c:v>69.23</c:v>
                </c:pt>
                <c:pt idx="20">
                  <c:v>54.07</c:v>
                </c:pt>
                <c:pt idx="21">
                  <c:v>37.5</c:v>
                </c:pt>
                <c:pt idx="22">
                  <c:v>83.15</c:v>
                </c:pt>
                <c:pt idx="23">
                  <c:v>52.32</c:v>
                </c:pt>
                <c:pt idx="24">
                  <c:v>72.959999999999994</c:v>
                </c:pt>
                <c:pt idx="25">
                  <c:v>78.11</c:v>
                </c:pt>
                <c:pt idx="26">
                  <c:v>57.69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855-41CE-A82A-2E2D6C6A41BF}"/>
            </c:ext>
          </c:extLst>
        </c:ser>
        <c:ser>
          <c:idx val="5"/>
          <c:order val="5"/>
          <c:tx>
            <c:strRef>
              <c:f>ANALIZA!$G$25</c:f>
              <c:strCache>
                <c:ptCount val="1"/>
                <c:pt idx="0">
                  <c:v>DELEŽ SOVPADANJA
 (TOLERANCA 0.5m)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ANALIZA!$A$26:$A$52</c:f>
              <c:strCache>
                <c:ptCount val="27"/>
                <c:pt idx="0">
                  <c:v>A</c:v>
                </c:pt>
                <c:pt idx="1">
                  <c:v>G</c:v>
                </c:pt>
                <c:pt idx="2">
                  <c:v>SB</c:v>
                </c:pt>
                <c:pt idx="3">
                  <c:v>SP</c:v>
                </c:pt>
                <c:pt idx="4">
                  <c:v>ZK</c:v>
                </c:pt>
                <c:pt idx="5">
                  <c:v>SS</c:v>
                </c:pt>
                <c:pt idx="6">
                  <c:v>BT</c:v>
                </c:pt>
                <c:pt idx="7">
                  <c:v>PC</c:v>
                </c:pt>
                <c:pt idx="8">
                  <c:v>PŽ</c:v>
                </c:pt>
                <c:pt idx="9">
                  <c:v>SK</c:v>
                </c:pt>
                <c:pt idx="10">
                  <c:v>LN</c:v>
                </c:pt>
                <c:pt idx="11">
                  <c:v>O</c:v>
                </c:pt>
                <c:pt idx="12">
                  <c:v>V</c:v>
                </c:pt>
                <c:pt idx="13">
                  <c:v>K2</c:v>
                </c:pt>
                <c:pt idx="14">
                  <c:v>PO</c:v>
                </c:pt>
                <c:pt idx="15">
                  <c:v>BC</c:v>
                </c:pt>
                <c:pt idx="16">
                  <c:v>K1</c:v>
                </c:pt>
                <c:pt idx="17">
                  <c:v>Z</c:v>
                </c:pt>
                <c:pt idx="18">
                  <c:v>P</c:v>
                </c:pt>
                <c:pt idx="19">
                  <c:v>CD</c:v>
                </c:pt>
                <c:pt idx="20">
                  <c:v>ZD</c:v>
                </c:pt>
                <c:pt idx="21">
                  <c:v>I</c:v>
                </c:pt>
                <c:pt idx="22">
                  <c:v>ZP</c:v>
                </c:pt>
                <c:pt idx="23">
                  <c:v>IG</c:v>
                </c:pt>
                <c:pt idx="24">
                  <c:v>CU</c:v>
                </c:pt>
                <c:pt idx="25">
                  <c:v>S</c:v>
                </c:pt>
                <c:pt idx="26">
                  <c:v>ZS</c:v>
                </c:pt>
              </c:strCache>
            </c:strRef>
          </c:cat>
          <c:val>
            <c:numRef>
              <c:f>ANALIZA!$G$26:$G$52</c:f>
              <c:numCache>
                <c:formatCode>0.00</c:formatCode>
                <c:ptCount val="27"/>
                <c:pt idx="0">
                  <c:v>76.44</c:v>
                </c:pt>
                <c:pt idx="1">
                  <c:v>81.78</c:v>
                </c:pt>
                <c:pt idx="2">
                  <c:v>86.36</c:v>
                </c:pt>
                <c:pt idx="3">
                  <c:v>89.47</c:v>
                </c:pt>
                <c:pt idx="4">
                  <c:v>48.72</c:v>
                </c:pt>
                <c:pt idx="5">
                  <c:v>58.45</c:v>
                </c:pt>
                <c:pt idx="6">
                  <c:v>75</c:v>
                </c:pt>
                <c:pt idx="7">
                  <c:v>69.260000000000005</c:v>
                </c:pt>
                <c:pt idx="8">
                  <c:v>84.43</c:v>
                </c:pt>
                <c:pt idx="9">
                  <c:v>72.66</c:v>
                </c:pt>
                <c:pt idx="10">
                  <c:v>66.23</c:v>
                </c:pt>
                <c:pt idx="11">
                  <c:v>100</c:v>
                </c:pt>
                <c:pt idx="12">
                  <c:v>78.97</c:v>
                </c:pt>
                <c:pt idx="13">
                  <c:v>76.739999999999995</c:v>
                </c:pt>
                <c:pt idx="14">
                  <c:v>74.19</c:v>
                </c:pt>
                <c:pt idx="15">
                  <c:v>87.84</c:v>
                </c:pt>
                <c:pt idx="16">
                  <c:v>76.510000000000005</c:v>
                </c:pt>
                <c:pt idx="17">
                  <c:v>33.51</c:v>
                </c:pt>
                <c:pt idx="18">
                  <c:v>48.72</c:v>
                </c:pt>
                <c:pt idx="19">
                  <c:v>69.64</c:v>
                </c:pt>
                <c:pt idx="20">
                  <c:v>54.43</c:v>
                </c:pt>
                <c:pt idx="21">
                  <c:v>38</c:v>
                </c:pt>
                <c:pt idx="22">
                  <c:v>83.15</c:v>
                </c:pt>
                <c:pt idx="23">
                  <c:v>52.32</c:v>
                </c:pt>
                <c:pt idx="24">
                  <c:v>73.47</c:v>
                </c:pt>
                <c:pt idx="25">
                  <c:v>79.099999999999994</c:v>
                </c:pt>
                <c:pt idx="26">
                  <c:v>57.69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855-41CE-A82A-2E2D6C6A41BF}"/>
            </c:ext>
          </c:extLst>
        </c:ser>
        <c:ser>
          <c:idx val="6"/>
          <c:order val="6"/>
          <c:tx>
            <c:strRef>
              <c:f>ANALIZA!$H$25</c:f>
              <c:strCache>
                <c:ptCount val="1"/>
                <c:pt idx="0">
                  <c:v>DELEŽ SOVPADANJA
 (TOLERANCA 1.0m)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ANALIZA!$A$26:$A$52</c:f>
              <c:strCache>
                <c:ptCount val="27"/>
                <c:pt idx="0">
                  <c:v>A</c:v>
                </c:pt>
                <c:pt idx="1">
                  <c:v>G</c:v>
                </c:pt>
                <c:pt idx="2">
                  <c:v>SB</c:v>
                </c:pt>
                <c:pt idx="3">
                  <c:v>SP</c:v>
                </c:pt>
                <c:pt idx="4">
                  <c:v>ZK</c:v>
                </c:pt>
                <c:pt idx="5">
                  <c:v>SS</c:v>
                </c:pt>
                <c:pt idx="6">
                  <c:v>BT</c:v>
                </c:pt>
                <c:pt idx="7">
                  <c:v>PC</c:v>
                </c:pt>
                <c:pt idx="8">
                  <c:v>PŽ</c:v>
                </c:pt>
                <c:pt idx="9">
                  <c:v>SK</c:v>
                </c:pt>
                <c:pt idx="10">
                  <c:v>LN</c:v>
                </c:pt>
                <c:pt idx="11">
                  <c:v>O</c:v>
                </c:pt>
                <c:pt idx="12">
                  <c:v>V</c:v>
                </c:pt>
                <c:pt idx="13">
                  <c:v>K2</c:v>
                </c:pt>
                <c:pt idx="14">
                  <c:v>PO</c:v>
                </c:pt>
                <c:pt idx="15">
                  <c:v>BC</c:v>
                </c:pt>
                <c:pt idx="16">
                  <c:v>K1</c:v>
                </c:pt>
                <c:pt idx="17">
                  <c:v>Z</c:v>
                </c:pt>
                <c:pt idx="18">
                  <c:v>P</c:v>
                </c:pt>
                <c:pt idx="19">
                  <c:v>CD</c:v>
                </c:pt>
                <c:pt idx="20">
                  <c:v>ZD</c:v>
                </c:pt>
                <c:pt idx="21">
                  <c:v>I</c:v>
                </c:pt>
                <c:pt idx="22">
                  <c:v>ZP</c:v>
                </c:pt>
                <c:pt idx="23">
                  <c:v>IG</c:v>
                </c:pt>
                <c:pt idx="24">
                  <c:v>CU</c:v>
                </c:pt>
                <c:pt idx="25">
                  <c:v>S</c:v>
                </c:pt>
                <c:pt idx="26">
                  <c:v>ZS</c:v>
                </c:pt>
              </c:strCache>
            </c:strRef>
          </c:cat>
          <c:val>
            <c:numRef>
              <c:f>ANALIZA!$H$26:$H$52</c:f>
              <c:numCache>
                <c:formatCode>0.00</c:formatCode>
                <c:ptCount val="27"/>
                <c:pt idx="0">
                  <c:v>77.77</c:v>
                </c:pt>
                <c:pt idx="1">
                  <c:v>86.36</c:v>
                </c:pt>
                <c:pt idx="2">
                  <c:v>91.45</c:v>
                </c:pt>
                <c:pt idx="3">
                  <c:v>51.28</c:v>
                </c:pt>
                <c:pt idx="4">
                  <c:v>62.15</c:v>
                </c:pt>
                <c:pt idx="5">
                  <c:v>77</c:v>
                </c:pt>
                <c:pt idx="6">
                  <c:v>73.14</c:v>
                </c:pt>
                <c:pt idx="7">
                  <c:v>85.03</c:v>
                </c:pt>
                <c:pt idx="8">
                  <c:v>75.040000000000006</c:v>
                </c:pt>
                <c:pt idx="9">
                  <c:v>73.510000000000005</c:v>
                </c:pt>
                <c:pt idx="10">
                  <c:v>100</c:v>
                </c:pt>
                <c:pt idx="11">
                  <c:v>80.260000000000005</c:v>
                </c:pt>
                <c:pt idx="12">
                  <c:v>77.92</c:v>
                </c:pt>
                <c:pt idx="13">
                  <c:v>74.19</c:v>
                </c:pt>
                <c:pt idx="14">
                  <c:v>87.84</c:v>
                </c:pt>
                <c:pt idx="15">
                  <c:v>77.88</c:v>
                </c:pt>
                <c:pt idx="16">
                  <c:v>35.11</c:v>
                </c:pt>
                <c:pt idx="17">
                  <c:v>55.26</c:v>
                </c:pt>
                <c:pt idx="18">
                  <c:v>74.489999999999995</c:v>
                </c:pt>
                <c:pt idx="19">
                  <c:v>57.18</c:v>
                </c:pt>
                <c:pt idx="20">
                  <c:v>40.5</c:v>
                </c:pt>
                <c:pt idx="21">
                  <c:v>83.15</c:v>
                </c:pt>
                <c:pt idx="22">
                  <c:v>53.64</c:v>
                </c:pt>
                <c:pt idx="23">
                  <c:v>76.790000000000006</c:v>
                </c:pt>
                <c:pt idx="24">
                  <c:v>82.59</c:v>
                </c:pt>
                <c:pt idx="25">
                  <c:v>65.38</c:v>
                </c:pt>
                <c:pt idx="26">
                  <c:v>83.1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855-41CE-A82A-2E2D6C6A41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5638511"/>
        <c:axId val="1345637071"/>
      </c:lineChart>
      <c:catAx>
        <c:axId val="13456385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l-SI"/>
          </a:p>
        </c:txPr>
        <c:crossAx val="1345637071"/>
        <c:crosses val="autoZero"/>
        <c:auto val="1"/>
        <c:lblAlgn val="ctr"/>
        <c:lblOffset val="100"/>
        <c:noMultiLvlLbl val="0"/>
      </c:catAx>
      <c:valAx>
        <c:axId val="134563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l-SI"/>
          </a:p>
        </c:txPr>
        <c:crossAx val="13456385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l-S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l-SI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</xdr:row>
      <xdr:rowOff>147637</xdr:rowOff>
    </xdr:from>
    <xdr:to>
      <xdr:col>12</xdr:col>
      <xdr:colOff>371475</xdr:colOff>
      <xdr:row>21</xdr:row>
      <xdr:rowOff>47625</xdr:rowOff>
    </xdr:to>
    <xdr:graphicFrame macro="">
      <xdr:nvGraphicFramePr>
        <xdr:cNvPr id="2" name="Grafikon 1">
          <a:extLst>
            <a:ext uri="{FF2B5EF4-FFF2-40B4-BE49-F238E27FC236}">
              <a16:creationId xmlns:a16="http://schemas.microsoft.com/office/drawing/2014/main" id="{D77213AC-4151-9104-28CA-86295F0455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304799</xdr:colOff>
      <xdr:row>53</xdr:row>
      <xdr:rowOff>52387</xdr:rowOff>
    </xdr:from>
    <xdr:to>
      <xdr:col>8</xdr:col>
      <xdr:colOff>542925</xdr:colOff>
      <xdr:row>87</xdr:row>
      <xdr:rowOff>180975</xdr:rowOff>
    </xdr:to>
    <xdr:graphicFrame macro="">
      <xdr:nvGraphicFramePr>
        <xdr:cNvPr id="3" name="Grafikon 2">
          <a:extLst>
            <a:ext uri="{FF2B5EF4-FFF2-40B4-BE49-F238E27FC236}">
              <a16:creationId xmlns:a16="http://schemas.microsoft.com/office/drawing/2014/main" id="{C7A5C283-33D8-82C0-EEC4-B25C1B96BE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BD3FF-3219-4283-84DF-B984B502914A}">
  <dimension ref="A3:H52"/>
  <sheetViews>
    <sheetView tabSelected="1" workbookViewId="0">
      <selection activeCell="J50" sqref="J50"/>
    </sheetView>
  </sheetViews>
  <sheetFormatPr defaultRowHeight="15" x14ac:dyDescent="0.25"/>
  <cols>
    <col min="1" max="1" width="11.5703125" bestFit="1" customWidth="1"/>
    <col min="2" max="2" width="21" bestFit="1" customWidth="1"/>
    <col min="3" max="3" width="21.85546875" customWidth="1"/>
    <col min="4" max="4" width="18.85546875" customWidth="1"/>
    <col min="5" max="5" width="22.7109375" customWidth="1"/>
    <col min="6" max="6" width="23.5703125" customWidth="1"/>
    <col min="7" max="7" width="20" customWidth="1"/>
    <col min="8" max="8" width="27.28515625" customWidth="1"/>
  </cols>
  <sheetData>
    <row r="3" spans="1:2" x14ac:dyDescent="0.25">
      <c r="A3" s="1" t="s">
        <v>70</v>
      </c>
      <c r="B3" s="1" t="s">
        <v>71</v>
      </c>
    </row>
    <row r="4" spans="1:2" x14ac:dyDescent="0.25">
      <c r="A4" s="2">
        <v>0.01</v>
      </c>
      <c r="B4" s="2">
        <f>'TOLERANCA_0,01m'!H2</f>
        <v>71.78</v>
      </c>
    </row>
    <row r="5" spans="1:2" x14ac:dyDescent="0.25">
      <c r="A5" s="2">
        <v>0.1</v>
      </c>
      <c r="B5" s="2">
        <f>'TOLERANCA_0,1m'!H2</f>
        <v>72.84</v>
      </c>
    </row>
    <row r="6" spans="1:2" x14ac:dyDescent="0.25">
      <c r="A6" s="2">
        <v>0.2</v>
      </c>
      <c r="B6" s="2">
        <f>'TOLERANCA_0,2m'!H2</f>
        <v>73.42</v>
      </c>
    </row>
    <row r="7" spans="1:2" x14ac:dyDescent="0.25">
      <c r="A7" s="2">
        <v>0.3</v>
      </c>
      <c r="B7" s="2">
        <f>'TOLERANCA_0,3m'!H2</f>
        <v>73.900000000000006</v>
      </c>
    </row>
    <row r="8" spans="1:2" x14ac:dyDescent="0.25">
      <c r="A8" s="2">
        <v>0.4</v>
      </c>
      <c r="B8" s="2">
        <f>'TOLERANCA_0,4m'!H2</f>
        <v>74.349999999999994</v>
      </c>
    </row>
    <row r="9" spans="1:2" x14ac:dyDescent="0.25">
      <c r="A9" s="2">
        <v>0.5</v>
      </c>
      <c r="B9" s="2">
        <f>'TOLERANCA_0,5m'!H2</f>
        <v>74.78</v>
      </c>
    </row>
    <row r="10" spans="1:2" x14ac:dyDescent="0.25">
      <c r="A10" s="2">
        <v>1</v>
      </c>
      <c r="B10" s="2">
        <f>'TOLERANCA_1,0m'!H2</f>
        <v>76.52</v>
      </c>
    </row>
    <row r="25" spans="1:8" ht="37.5" customHeight="1" x14ac:dyDescent="0.25">
      <c r="A25" s="3" t="s">
        <v>33</v>
      </c>
      <c r="B25" s="4" t="s">
        <v>72</v>
      </c>
      <c r="C25" s="4" t="s">
        <v>73</v>
      </c>
      <c r="D25" s="4" t="s">
        <v>74</v>
      </c>
      <c r="E25" s="4" t="s">
        <v>75</v>
      </c>
      <c r="F25" s="4" t="s">
        <v>76</v>
      </c>
      <c r="G25" s="4" t="s">
        <v>77</v>
      </c>
      <c r="H25" s="4" t="s">
        <v>78</v>
      </c>
    </row>
    <row r="26" spans="1:8" x14ac:dyDescent="0.25">
      <c r="A26" s="5" t="s">
        <v>42</v>
      </c>
      <c r="B26" s="2">
        <v>74.23</v>
      </c>
      <c r="C26" s="2">
        <v>74.73</v>
      </c>
      <c r="D26" s="2">
        <v>75.28</v>
      </c>
      <c r="E26" s="2">
        <v>75.67</v>
      </c>
      <c r="F26" s="2">
        <v>76.08</v>
      </c>
      <c r="G26" s="2">
        <v>76.44</v>
      </c>
      <c r="H26" s="2">
        <v>77.77</v>
      </c>
    </row>
    <row r="27" spans="1:8" x14ac:dyDescent="0.25">
      <c r="A27" s="5" t="s">
        <v>43</v>
      </c>
      <c r="B27" s="2">
        <v>79.95</v>
      </c>
      <c r="C27" s="2">
        <v>80.69</v>
      </c>
      <c r="D27" s="2">
        <v>81.08</v>
      </c>
      <c r="E27" s="2">
        <v>81.349999999999994</v>
      </c>
      <c r="F27" s="2">
        <v>81.55</v>
      </c>
      <c r="G27" s="2">
        <v>81.78</v>
      </c>
      <c r="H27" s="2">
        <v>86.36</v>
      </c>
    </row>
    <row r="28" spans="1:8" x14ac:dyDescent="0.25">
      <c r="A28" s="5" t="s">
        <v>44</v>
      </c>
      <c r="B28" s="2">
        <v>86.36</v>
      </c>
      <c r="C28" s="2">
        <v>86.36</v>
      </c>
      <c r="D28" s="2">
        <v>86.36</v>
      </c>
      <c r="E28" s="2">
        <v>86.36</v>
      </c>
      <c r="F28" s="2">
        <v>86.36</v>
      </c>
      <c r="G28" s="2">
        <v>86.36</v>
      </c>
      <c r="H28" s="2">
        <v>91.45</v>
      </c>
    </row>
    <row r="29" spans="1:8" x14ac:dyDescent="0.25">
      <c r="A29" s="5" t="s">
        <v>45</v>
      </c>
      <c r="B29" s="2">
        <v>87.5</v>
      </c>
      <c r="C29" s="2">
        <v>88.82</v>
      </c>
      <c r="D29" s="2">
        <v>88.82</v>
      </c>
      <c r="E29" s="2">
        <v>88.82</v>
      </c>
      <c r="F29" s="2">
        <v>89.47</v>
      </c>
      <c r="G29" s="2">
        <v>89.47</v>
      </c>
      <c r="H29" s="2">
        <v>51.28</v>
      </c>
    </row>
    <row r="30" spans="1:8" x14ac:dyDescent="0.25">
      <c r="A30" s="5" t="s">
        <v>46</v>
      </c>
      <c r="B30" s="2">
        <v>46.15</v>
      </c>
      <c r="C30" s="2">
        <v>46.15</v>
      </c>
      <c r="D30" s="2">
        <v>48.72</v>
      </c>
      <c r="E30" s="2">
        <v>48.72</v>
      </c>
      <c r="F30" s="2">
        <v>48.72</v>
      </c>
      <c r="G30" s="2">
        <v>48.72</v>
      </c>
      <c r="H30" s="2">
        <v>62.15</v>
      </c>
    </row>
    <row r="31" spans="1:8" x14ac:dyDescent="0.25">
      <c r="A31" s="5" t="s">
        <v>47</v>
      </c>
      <c r="B31" s="2">
        <v>51.12</v>
      </c>
      <c r="C31" s="2">
        <v>53.55</v>
      </c>
      <c r="D31" s="2">
        <v>54.78</v>
      </c>
      <c r="E31" s="2">
        <v>55.82</v>
      </c>
      <c r="F31" s="2">
        <v>57.17</v>
      </c>
      <c r="G31" s="2">
        <v>58.45</v>
      </c>
      <c r="H31" s="2">
        <v>77</v>
      </c>
    </row>
    <row r="32" spans="1:8" x14ac:dyDescent="0.25">
      <c r="A32" s="5" t="s">
        <v>48</v>
      </c>
      <c r="B32" s="2">
        <v>74</v>
      </c>
      <c r="C32" s="2">
        <v>74</v>
      </c>
      <c r="D32" s="2">
        <v>75</v>
      </c>
      <c r="E32" s="2">
        <v>75</v>
      </c>
      <c r="F32" s="2">
        <v>75</v>
      </c>
      <c r="G32" s="2">
        <v>75</v>
      </c>
      <c r="H32" s="2">
        <v>73.14</v>
      </c>
    </row>
    <row r="33" spans="1:8" x14ac:dyDescent="0.25">
      <c r="A33" s="5" t="s">
        <v>49</v>
      </c>
      <c r="B33" s="2">
        <v>62.54</v>
      </c>
      <c r="C33" s="2">
        <v>64.66</v>
      </c>
      <c r="D33" s="2">
        <v>66.08</v>
      </c>
      <c r="E33" s="2">
        <v>67.489999999999995</v>
      </c>
      <c r="F33" s="2">
        <v>68.900000000000006</v>
      </c>
      <c r="G33" s="2">
        <v>69.260000000000005</v>
      </c>
      <c r="H33" s="2">
        <v>85.03</v>
      </c>
    </row>
    <row r="34" spans="1:8" x14ac:dyDescent="0.25">
      <c r="A34" s="5" t="s">
        <v>50</v>
      </c>
      <c r="B34" s="2">
        <v>79.040000000000006</v>
      </c>
      <c r="C34" s="2">
        <v>82.63</v>
      </c>
      <c r="D34" s="2">
        <v>84.43</v>
      </c>
      <c r="E34" s="2">
        <v>84.43</v>
      </c>
      <c r="F34" s="2">
        <v>84.43</v>
      </c>
      <c r="G34" s="2">
        <v>84.43</v>
      </c>
      <c r="H34" s="2">
        <v>75.040000000000006</v>
      </c>
    </row>
    <row r="35" spans="1:8" x14ac:dyDescent="0.25">
      <c r="A35" s="5" t="s">
        <v>51</v>
      </c>
      <c r="B35" s="2">
        <v>67.67</v>
      </c>
      <c r="C35" s="2">
        <v>69.7</v>
      </c>
      <c r="D35" s="2">
        <v>71.099999999999994</v>
      </c>
      <c r="E35" s="2">
        <v>71.5</v>
      </c>
      <c r="F35" s="2">
        <v>72.14</v>
      </c>
      <c r="G35" s="2">
        <v>72.66</v>
      </c>
      <c r="H35" s="2">
        <v>73.510000000000005</v>
      </c>
    </row>
    <row r="36" spans="1:8" x14ac:dyDescent="0.25">
      <c r="A36" s="5" t="s">
        <v>52</v>
      </c>
      <c r="B36" s="2">
        <v>52.32</v>
      </c>
      <c r="C36" s="2">
        <v>54.3</v>
      </c>
      <c r="D36" s="2">
        <v>58.94</v>
      </c>
      <c r="E36" s="2">
        <v>62.91</v>
      </c>
      <c r="F36" s="2">
        <v>63.58</v>
      </c>
      <c r="G36" s="2">
        <v>66.23</v>
      </c>
      <c r="H36" s="2">
        <v>100</v>
      </c>
    </row>
    <row r="37" spans="1:8" x14ac:dyDescent="0.25">
      <c r="A37" s="5" t="s">
        <v>53</v>
      </c>
      <c r="B37" s="2">
        <v>100</v>
      </c>
      <c r="C37" s="2">
        <v>100</v>
      </c>
      <c r="D37" s="2">
        <v>100</v>
      </c>
      <c r="E37" s="2">
        <v>100</v>
      </c>
      <c r="F37" s="2">
        <v>100</v>
      </c>
      <c r="G37" s="2">
        <v>100</v>
      </c>
      <c r="H37" s="2">
        <v>80.260000000000005</v>
      </c>
    </row>
    <row r="38" spans="1:8" x14ac:dyDescent="0.25">
      <c r="A38" s="5" t="s">
        <v>54</v>
      </c>
      <c r="B38" s="2">
        <v>76.27</v>
      </c>
      <c r="C38" s="2">
        <v>77.23</v>
      </c>
      <c r="D38" s="2">
        <v>77.59</v>
      </c>
      <c r="E38" s="2">
        <v>78.19</v>
      </c>
      <c r="F38" s="2">
        <v>78.61</v>
      </c>
      <c r="G38" s="2">
        <v>78.97</v>
      </c>
      <c r="H38" s="2">
        <v>77.92</v>
      </c>
    </row>
    <row r="39" spans="1:8" x14ac:dyDescent="0.25">
      <c r="A39" s="5" t="s">
        <v>55</v>
      </c>
      <c r="B39" s="2">
        <v>75.099999999999994</v>
      </c>
      <c r="C39" s="2">
        <v>75.64</v>
      </c>
      <c r="D39" s="2">
        <v>76.010000000000005</v>
      </c>
      <c r="E39" s="2">
        <v>76.33</v>
      </c>
      <c r="F39" s="2">
        <v>76.59</v>
      </c>
      <c r="G39" s="2">
        <v>76.739999999999995</v>
      </c>
      <c r="H39" s="2">
        <v>74.19</v>
      </c>
    </row>
    <row r="40" spans="1:8" x14ac:dyDescent="0.25">
      <c r="A40" s="5" t="s">
        <v>56</v>
      </c>
      <c r="B40" s="2">
        <v>58.06</v>
      </c>
      <c r="C40" s="2">
        <v>74.19</v>
      </c>
      <c r="D40" s="2">
        <v>74.19</v>
      </c>
      <c r="E40" s="2">
        <v>74.19</v>
      </c>
      <c r="F40" s="2">
        <v>74.19</v>
      </c>
      <c r="G40" s="2">
        <v>74.19</v>
      </c>
      <c r="H40" s="2">
        <v>87.84</v>
      </c>
    </row>
    <row r="41" spans="1:8" x14ac:dyDescent="0.25">
      <c r="A41" s="5" t="s">
        <v>57</v>
      </c>
      <c r="B41" s="2">
        <v>86.49</v>
      </c>
      <c r="C41" s="2">
        <v>87.84</v>
      </c>
      <c r="D41" s="2">
        <v>87.84</v>
      </c>
      <c r="E41" s="2">
        <v>87.84</v>
      </c>
      <c r="F41" s="2">
        <v>87.84</v>
      </c>
      <c r="G41" s="2">
        <v>87.84</v>
      </c>
      <c r="H41" s="2">
        <v>77.88</v>
      </c>
    </row>
    <row r="42" spans="1:8" x14ac:dyDescent="0.25">
      <c r="A42" s="5" t="s">
        <v>58</v>
      </c>
      <c r="B42" s="2">
        <v>73.8</v>
      </c>
      <c r="C42" s="2">
        <v>74.62</v>
      </c>
      <c r="D42" s="2">
        <v>75.040000000000006</v>
      </c>
      <c r="E42" s="2">
        <v>75.52</v>
      </c>
      <c r="F42" s="2">
        <v>76</v>
      </c>
      <c r="G42" s="2">
        <v>76.510000000000005</v>
      </c>
      <c r="H42" s="2">
        <v>35.11</v>
      </c>
    </row>
    <row r="43" spans="1:8" x14ac:dyDescent="0.25">
      <c r="A43" s="5" t="s">
        <v>59</v>
      </c>
      <c r="B43" s="2">
        <v>29.26</v>
      </c>
      <c r="C43" s="2">
        <v>30.85</v>
      </c>
      <c r="D43" s="2">
        <v>32.450000000000003</v>
      </c>
      <c r="E43" s="2">
        <v>32.450000000000003</v>
      </c>
      <c r="F43" s="2">
        <v>32.979999999999997</v>
      </c>
      <c r="G43" s="2">
        <v>33.51</v>
      </c>
      <c r="H43" s="2">
        <v>55.26</v>
      </c>
    </row>
    <row r="44" spans="1:8" x14ac:dyDescent="0.25">
      <c r="A44" s="5" t="s">
        <v>60</v>
      </c>
      <c r="B44" s="2">
        <v>41.48</v>
      </c>
      <c r="C44" s="2">
        <v>44.89</v>
      </c>
      <c r="D44" s="2">
        <v>45.74</v>
      </c>
      <c r="E44" s="2">
        <v>46.31</v>
      </c>
      <c r="F44" s="2">
        <v>47.16</v>
      </c>
      <c r="G44" s="2">
        <v>48.72</v>
      </c>
      <c r="H44" s="2">
        <v>74.489999999999995</v>
      </c>
    </row>
    <row r="45" spans="1:8" x14ac:dyDescent="0.25">
      <c r="A45" s="5" t="s">
        <v>61</v>
      </c>
      <c r="B45" s="2">
        <v>66.8</v>
      </c>
      <c r="C45" s="2">
        <v>67.209999999999994</v>
      </c>
      <c r="D45" s="2">
        <v>68.42</v>
      </c>
      <c r="E45" s="2">
        <v>68.83</v>
      </c>
      <c r="F45" s="2">
        <v>69.23</v>
      </c>
      <c r="G45" s="2">
        <v>69.64</v>
      </c>
      <c r="H45" s="2">
        <v>57.18</v>
      </c>
    </row>
    <row r="46" spans="1:8" x14ac:dyDescent="0.25">
      <c r="A46" s="5" t="s">
        <v>62</v>
      </c>
      <c r="B46" s="2">
        <v>49.64</v>
      </c>
      <c r="C46" s="2">
        <v>51.56</v>
      </c>
      <c r="D46" s="2">
        <v>52.75</v>
      </c>
      <c r="E46" s="2">
        <v>53.71</v>
      </c>
      <c r="F46" s="2">
        <v>54.07</v>
      </c>
      <c r="G46" s="2">
        <v>54.43</v>
      </c>
      <c r="H46" s="2">
        <v>40.5</v>
      </c>
    </row>
    <row r="47" spans="1:8" x14ac:dyDescent="0.25">
      <c r="A47" s="5" t="s">
        <v>63</v>
      </c>
      <c r="B47" s="2">
        <v>30</v>
      </c>
      <c r="C47" s="2">
        <v>33.5</v>
      </c>
      <c r="D47" s="2">
        <v>34.5</v>
      </c>
      <c r="E47" s="2">
        <v>36.5</v>
      </c>
      <c r="F47" s="2">
        <v>37.5</v>
      </c>
      <c r="G47" s="2">
        <v>38</v>
      </c>
      <c r="H47" s="2">
        <v>83.15</v>
      </c>
    </row>
    <row r="48" spans="1:8" x14ac:dyDescent="0.25">
      <c r="A48" s="5" t="s">
        <v>64</v>
      </c>
      <c r="B48" s="2">
        <v>82.02</v>
      </c>
      <c r="C48" s="2">
        <v>82.58</v>
      </c>
      <c r="D48" s="2">
        <v>83.15</v>
      </c>
      <c r="E48" s="2">
        <v>83.15</v>
      </c>
      <c r="F48" s="2">
        <v>83.15</v>
      </c>
      <c r="G48" s="2">
        <v>83.15</v>
      </c>
      <c r="H48" s="2">
        <v>53.64</v>
      </c>
    </row>
    <row r="49" spans="1:8" x14ac:dyDescent="0.25">
      <c r="A49" s="5" t="s">
        <v>65</v>
      </c>
      <c r="B49" s="2">
        <v>51.66</v>
      </c>
      <c r="C49" s="2">
        <v>52.32</v>
      </c>
      <c r="D49" s="2">
        <v>52.32</v>
      </c>
      <c r="E49" s="2">
        <v>52.32</v>
      </c>
      <c r="F49" s="2">
        <v>52.32</v>
      </c>
      <c r="G49" s="2">
        <v>52.32</v>
      </c>
      <c r="H49" s="2">
        <v>76.790000000000006</v>
      </c>
    </row>
    <row r="50" spans="1:8" x14ac:dyDescent="0.25">
      <c r="A50" s="5" t="s">
        <v>66</v>
      </c>
      <c r="B50" s="2">
        <v>67.86</v>
      </c>
      <c r="C50" s="2">
        <v>71.680000000000007</v>
      </c>
      <c r="D50" s="2">
        <v>72.7</v>
      </c>
      <c r="E50" s="2">
        <v>72.959999999999994</v>
      </c>
      <c r="F50" s="2">
        <v>72.959999999999994</v>
      </c>
      <c r="G50" s="2">
        <v>73.47</v>
      </c>
      <c r="H50" s="2">
        <v>82.59</v>
      </c>
    </row>
    <row r="51" spans="1:8" x14ac:dyDescent="0.25">
      <c r="A51" s="5" t="s">
        <v>67</v>
      </c>
      <c r="B51" s="2">
        <v>69.650000000000006</v>
      </c>
      <c r="C51" s="2">
        <v>74.63</v>
      </c>
      <c r="D51" s="2">
        <v>75.62</v>
      </c>
      <c r="E51" s="2">
        <v>76.62</v>
      </c>
      <c r="F51" s="2">
        <v>78.11</v>
      </c>
      <c r="G51" s="2">
        <v>79.099999999999994</v>
      </c>
      <c r="H51" s="2">
        <v>65.38</v>
      </c>
    </row>
    <row r="52" spans="1:8" x14ac:dyDescent="0.25">
      <c r="A52" s="5" t="s">
        <v>68</v>
      </c>
      <c r="B52" s="2">
        <v>50</v>
      </c>
      <c r="C52" s="2">
        <v>53.85</v>
      </c>
      <c r="D52" s="2">
        <v>53.85</v>
      </c>
      <c r="E52" s="2">
        <v>53.85</v>
      </c>
      <c r="F52" s="2">
        <v>57.69</v>
      </c>
      <c r="G52" s="2">
        <v>57.69</v>
      </c>
      <c r="H52" s="2">
        <v>83.1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workbookViewId="0"/>
  </sheetViews>
  <sheetFormatPr defaultRowHeight="15" x14ac:dyDescent="0.25"/>
  <cols>
    <col min="1" max="1" width="11.7109375" customWidth="1"/>
    <col min="2" max="2" width="5.7109375" customWidth="1"/>
    <col min="3" max="5" width="20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</v>
      </c>
      <c r="C2">
        <v>165</v>
      </c>
      <c r="D2">
        <v>74.86</v>
      </c>
      <c r="E2" t="s">
        <v>5</v>
      </c>
    </row>
    <row r="3" spans="1:5" x14ac:dyDescent="0.25">
      <c r="A3">
        <v>1</v>
      </c>
      <c r="C3">
        <v>3</v>
      </c>
      <c r="D3">
        <v>15.36</v>
      </c>
      <c r="E3" t="s">
        <v>6</v>
      </c>
    </row>
    <row r="4" spans="1:5" x14ac:dyDescent="0.25">
      <c r="A4">
        <v>2</v>
      </c>
      <c r="C4">
        <v>182</v>
      </c>
      <c r="D4">
        <v>1028.19</v>
      </c>
      <c r="E4" t="s">
        <v>7</v>
      </c>
    </row>
    <row r="5" spans="1:5" x14ac:dyDescent="0.25">
      <c r="A5">
        <v>1</v>
      </c>
      <c r="C5">
        <v>2</v>
      </c>
      <c r="D5">
        <v>1.67</v>
      </c>
      <c r="E5" t="s">
        <v>8</v>
      </c>
    </row>
    <row r="6" spans="1:5" x14ac:dyDescent="0.25">
      <c r="A6">
        <v>1</v>
      </c>
      <c r="C6">
        <v>13</v>
      </c>
      <c r="D6">
        <v>5.3400000000000007</v>
      </c>
      <c r="E6" t="s">
        <v>9</v>
      </c>
    </row>
    <row r="7" spans="1:5" x14ac:dyDescent="0.25">
      <c r="A7">
        <v>1</v>
      </c>
      <c r="C7">
        <v>1</v>
      </c>
      <c r="D7">
        <v>0.01</v>
      </c>
      <c r="E7" t="s">
        <v>10</v>
      </c>
    </row>
    <row r="8" spans="1:5" x14ac:dyDescent="0.25">
      <c r="A8">
        <v>1</v>
      </c>
      <c r="C8">
        <v>6</v>
      </c>
      <c r="D8">
        <v>10.84</v>
      </c>
      <c r="E8" t="s">
        <v>11</v>
      </c>
    </row>
    <row r="9" spans="1:5" x14ac:dyDescent="0.25">
      <c r="A9">
        <v>1</v>
      </c>
      <c r="C9">
        <v>1</v>
      </c>
      <c r="D9">
        <v>0.82</v>
      </c>
      <c r="E9" t="s">
        <v>12</v>
      </c>
    </row>
    <row r="10" spans="1:5" x14ac:dyDescent="0.25">
      <c r="A10">
        <v>3</v>
      </c>
      <c r="C10">
        <v>94</v>
      </c>
      <c r="D10">
        <v>1495.4</v>
      </c>
      <c r="E10" t="s">
        <v>13</v>
      </c>
    </row>
    <row r="11" spans="1:5" x14ac:dyDescent="0.25">
      <c r="A11">
        <v>4</v>
      </c>
      <c r="C11">
        <v>43</v>
      </c>
      <c r="D11">
        <v>21.58</v>
      </c>
      <c r="E11" t="s">
        <v>14</v>
      </c>
    </row>
    <row r="12" spans="1:5" x14ac:dyDescent="0.25">
      <c r="A12">
        <v>1</v>
      </c>
      <c r="C12">
        <v>4</v>
      </c>
      <c r="D12">
        <v>9.2899999999999991</v>
      </c>
      <c r="E12" t="s">
        <v>15</v>
      </c>
    </row>
    <row r="13" spans="1:5" x14ac:dyDescent="0.25">
      <c r="A13">
        <v>1</v>
      </c>
      <c r="C13">
        <v>7</v>
      </c>
      <c r="D13">
        <v>3.05</v>
      </c>
      <c r="E13" t="s">
        <v>16</v>
      </c>
    </row>
    <row r="14" spans="1:5" x14ac:dyDescent="0.25">
      <c r="A14">
        <v>1</v>
      </c>
      <c r="C14">
        <v>3</v>
      </c>
      <c r="D14">
        <v>3.67</v>
      </c>
      <c r="E14" t="s">
        <v>17</v>
      </c>
    </row>
    <row r="15" spans="1:5" x14ac:dyDescent="0.25">
      <c r="A15">
        <v>1</v>
      </c>
      <c r="C15">
        <v>13</v>
      </c>
      <c r="D15">
        <v>27.73</v>
      </c>
      <c r="E15" t="s">
        <v>18</v>
      </c>
    </row>
    <row r="16" spans="1:5" x14ac:dyDescent="0.25">
      <c r="A16">
        <v>5</v>
      </c>
      <c r="C16">
        <v>6</v>
      </c>
      <c r="D16">
        <v>21.4</v>
      </c>
      <c r="E16" t="s">
        <v>19</v>
      </c>
    </row>
    <row r="17" spans="1:5" x14ac:dyDescent="0.25">
      <c r="A17">
        <v>1</v>
      </c>
      <c r="C17">
        <v>9</v>
      </c>
      <c r="D17">
        <v>12.88</v>
      </c>
      <c r="E17" t="s">
        <v>20</v>
      </c>
    </row>
    <row r="18" spans="1:5" x14ac:dyDescent="0.25">
      <c r="A18">
        <v>1</v>
      </c>
      <c r="C18">
        <v>7</v>
      </c>
      <c r="D18">
        <v>4.1500000000000004</v>
      </c>
      <c r="E18" t="s">
        <v>21</v>
      </c>
    </row>
    <row r="19" spans="1:5" x14ac:dyDescent="0.25">
      <c r="A19">
        <v>1</v>
      </c>
      <c r="C19">
        <v>27</v>
      </c>
      <c r="D19">
        <v>11.15</v>
      </c>
      <c r="E19" t="s">
        <v>22</v>
      </c>
    </row>
    <row r="20" spans="1:5" x14ac:dyDescent="0.25">
      <c r="A20">
        <v>1</v>
      </c>
      <c r="C20">
        <v>1</v>
      </c>
      <c r="D20">
        <v>0.54</v>
      </c>
      <c r="E20" t="s">
        <v>23</v>
      </c>
    </row>
    <row r="21" spans="1:5" x14ac:dyDescent="0.25">
      <c r="A21">
        <v>1</v>
      </c>
      <c r="C21">
        <v>1</v>
      </c>
      <c r="D21">
        <v>2.15</v>
      </c>
      <c r="E21" t="s">
        <v>24</v>
      </c>
    </row>
    <row r="22" spans="1:5" x14ac:dyDescent="0.25">
      <c r="A22">
        <v>1</v>
      </c>
      <c r="C22">
        <v>7</v>
      </c>
      <c r="D22">
        <v>2.38</v>
      </c>
      <c r="E22" t="s">
        <v>25</v>
      </c>
    </row>
    <row r="23" spans="1:5" x14ac:dyDescent="0.25">
      <c r="A23">
        <v>1</v>
      </c>
      <c r="C23">
        <v>5</v>
      </c>
      <c r="D23">
        <v>3.93</v>
      </c>
      <c r="E23" t="s">
        <v>26</v>
      </c>
    </row>
    <row r="24" spans="1:5" x14ac:dyDescent="0.25">
      <c r="A24">
        <v>1</v>
      </c>
      <c r="C24">
        <v>3</v>
      </c>
      <c r="D24">
        <v>5.38</v>
      </c>
      <c r="E24" t="s">
        <v>27</v>
      </c>
    </row>
    <row r="25" spans="1:5" x14ac:dyDescent="0.25">
      <c r="A25">
        <v>1</v>
      </c>
      <c r="C25">
        <v>32</v>
      </c>
      <c r="D25">
        <v>59.41</v>
      </c>
      <c r="E25" t="s">
        <v>28</v>
      </c>
    </row>
    <row r="26" spans="1:5" x14ac:dyDescent="0.25">
      <c r="A26">
        <v>1</v>
      </c>
      <c r="C26">
        <v>54</v>
      </c>
      <c r="D26">
        <v>131.6</v>
      </c>
      <c r="E26" t="s">
        <v>29</v>
      </c>
    </row>
    <row r="27" spans="1:5" x14ac:dyDescent="0.25">
      <c r="A27">
        <v>1</v>
      </c>
      <c r="C27">
        <v>2</v>
      </c>
      <c r="D27">
        <v>3.01</v>
      </c>
      <c r="E27" t="s">
        <v>30</v>
      </c>
    </row>
    <row r="28" spans="1:5" x14ac:dyDescent="0.25">
      <c r="A28">
        <v>1</v>
      </c>
      <c r="C28">
        <v>3</v>
      </c>
      <c r="D28">
        <v>9.48</v>
      </c>
      <c r="E28" t="s">
        <v>31</v>
      </c>
    </row>
    <row r="29" spans="1:5" x14ac:dyDescent="0.25">
      <c r="A29">
        <v>2</v>
      </c>
      <c r="C29">
        <v>181</v>
      </c>
      <c r="D29">
        <v>435.58999999999992</v>
      </c>
      <c r="E29" t="s">
        <v>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8"/>
  <sheetViews>
    <sheetView workbookViewId="0">
      <selection activeCell="I2" sqref="I2:I28"/>
    </sheetView>
  </sheetViews>
  <sheetFormatPr defaultRowHeight="15" x14ac:dyDescent="0.25"/>
  <cols>
    <col min="1" max="1" width="11.7109375" customWidth="1"/>
    <col min="2" max="2" width="5.7109375" customWidth="1"/>
    <col min="3" max="3" width="20.7109375" customWidth="1"/>
    <col min="4" max="10" width="10.7109375" customWidth="1"/>
  </cols>
  <sheetData>
    <row r="1" spans="1:10" x14ac:dyDescent="0.25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</v>
      </c>
    </row>
    <row r="2" spans="1:10" x14ac:dyDescent="0.25">
      <c r="A2">
        <v>1110</v>
      </c>
      <c r="B2" t="s">
        <v>42</v>
      </c>
      <c r="C2">
        <v>0.01</v>
      </c>
      <c r="D2">
        <v>28496</v>
      </c>
      <c r="E2">
        <v>2691</v>
      </c>
      <c r="F2">
        <v>3625</v>
      </c>
      <c r="G2">
        <v>39698</v>
      </c>
      <c r="H2">
        <v>71.78</v>
      </c>
      <c r="I2">
        <v>74.23</v>
      </c>
      <c r="J2" t="s">
        <v>5</v>
      </c>
    </row>
    <row r="3" spans="1:10" x14ac:dyDescent="0.25">
      <c r="A3">
        <v>3010</v>
      </c>
      <c r="B3" t="s">
        <v>43</v>
      </c>
      <c r="C3">
        <v>0.01</v>
      </c>
      <c r="D3">
        <v>28496</v>
      </c>
      <c r="E3">
        <v>5278</v>
      </c>
      <c r="F3">
        <v>6602</v>
      </c>
      <c r="G3">
        <v>39698</v>
      </c>
      <c r="H3">
        <v>71.78</v>
      </c>
      <c r="I3">
        <v>79.95</v>
      </c>
      <c r="J3" t="s">
        <v>13</v>
      </c>
    </row>
    <row r="4" spans="1:10" x14ac:dyDescent="0.25">
      <c r="A4">
        <v>1012</v>
      </c>
      <c r="B4" t="s">
        <v>44</v>
      </c>
      <c r="C4">
        <v>5.0000000000000001E-3</v>
      </c>
      <c r="D4">
        <v>28496</v>
      </c>
      <c r="E4">
        <v>38</v>
      </c>
      <c r="F4">
        <v>44</v>
      </c>
      <c r="G4">
        <v>39698</v>
      </c>
      <c r="H4">
        <v>71.78</v>
      </c>
      <c r="I4">
        <v>86.36</v>
      </c>
      <c r="J4" t="s">
        <v>8</v>
      </c>
    </row>
    <row r="5" spans="1:10" x14ac:dyDescent="0.25">
      <c r="A5">
        <v>1014</v>
      </c>
      <c r="B5" t="s">
        <v>45</v>
      </c>
      <c r="C5">
        <v>6.0000000000000001E-3</v>
      </c>
      <c r="D5">
        <v>28496</v>
      </c>
      <c r="E5">
        <v>133</v>
      </c>
      <c r="F5">
        <v>152</v>
      </c>
      <c r="G5">
        <v>39698</v>
      </c>
      <c r="H5">
        <v>71.78</v>
      </c>
      <c r="I5">
        <v>87.5</v>
      </c>
      <c r="J5" t="s">
        <v>27</v>
      </c>
    </row>
    <row r="6" spans="1:10" x14ac:dyDescent="0.25">
      <c r="A6">
        <v>1055</v>
      </c>
      <c r="B6" t="s">
        <v>46</v>
      </c>
      <c r="C6">
        <v>5.0000000000000001E-3</v>
      </c>
      <c r="D6">
        <v>28496</v>
      </c>
      <c r="E6">
        <v>18</v>
      </c>
      <c r="F6">
        <v>39</v>
      </c>
      <c r="G6">
        <v>39698</v>
      </c>
      <c r="H6">
        <v>71.78</v>
      </c>
      <c r="I6">
        <v>46.15</v>
      </c>
      <c r="J6" t="s">
        <v>24</v>
      </c>
    </row>
    <row r="7" spans="1:10" x14ac:dyDescent="0.25">
      <c r="A7">
        <v>1011</v>
      </c>
      <c r="B7" t="s">
        <v>47</v>
      </c>
      <c r="C7">
        <v>8.0000000000000002E-3</v>
      </c>
      <c r="D7">
        <v>28496</v>
      </c>
      <c r="E7">
        <v>1283</v>
      </c>
      <c r="F7">
        <v>2510</v>
      </c>
      <c r="G7">
        <v>39698</v>
      </c>
      <c r="H7">
        <v>71.78</v>
      </c>
      <c r="I7">
        <v>51.12</v>
      </c>
      <c r="J7" t="s">
        <v>29</v>
      </c>
    </row>
    <row r="8" spans="1:10" x14ac:dyDescent="0.25">
      <c r="A8">
        <v>1041</v>
      </c>
      <c r="B8" t="s">
        <v>48</v>
      </c>
      <c r="C8">
        <v>6.0000000000000001E-3</v>
      </c>
      <c r="D8">
        <v>28496</v>
      </c>
      <c r="E8">
        <v>74</v>
      </c>
      <c r="F8">
        <v>100</v>
      </c>
      <c r="G8">
        <v>39698</v>
      </c>
      <c r="H8">
        <v>71.78</v>
      </c>
      <c r="I8">
        <v>74</v>
      </c>
      <c r="J8" t="s">
        <v>21</v>
      </c>
    </row>
    <row r="9" spans="1:10" x14ac:dyDescent="0.25">
      <c r="A9">
        <v>1061</v>
      </c>
      <c r="B9" t="s">
        <v>49</v>
      </c>
      <c r="C9">
        <v>0.01</v>
      </c>
      <c r="D9">
        <v>28496</v>
      </c>
      <c r="E9">
        <v>177</v>
      </c>
      <c r="F9">
        <v>283</v>
      </c>
      <c r="G9">
        <v>39698</v>
      </c>
      <c r="H9">
        <v>71.78</v>
      </c>
      <c r="I9">
        <v>62.54</v>
      </c>
      <c r="J9" t="s">
        <v>25</v>
      </c>
    </row>
    <row r="10" spans="1:10" x14ac:dyDescent="0.25">
      <c r="A10">
        <v>1062</v>
      </c>
      <c r="B10" t="s">
        <v>50</v>
      </c>
      <c r="C10">
        <v>0.01</v>
      </c>
      <c r="D10">
        <v>28496</v>
      </c>
      <c r="E10">
        <v>132</v>
      </c>
      <c r="F10">
        <v>167</v>
      </c>
      <c r="G10">
        <v>39698</v>
      </c>
      <c r="H10">
        <v>71.78</v>
      </c>
      <c r="I10">
        <v>79.040000000000006</v>
      </c>
      <c r="J10" t="s">
        <v>26</v>
      </c>
    </row>
    <row r="11" spans="1:10" x14ac:dyDescent="0.25">
      <c r="A11">
        <v>1013</v>
      </c>
      <c r="B11" t="s">
        <v>51</v>
      </c>
      <c r="C11">
        <v>8.9999999999999993E-3</v>
      </c>
      <c r="D11">
        <v>28496</v>
      </c>
      <c r="E11">
        <v>1166</v>
      </c>
      <c r="F11">
        <v>1723</v>
      </c>
      <c r="G11">
        <v>39698</v>
      </c>
      <c r="H11">
        <v>71.78</v>
      </c>
      <c r="I11">
        <v>67.67</v>
      </c>
      <c r="J11" t="s">
        <v>28</v>
      </c>
    </row>
    <row r="12" spans="1:10" x14ac:dyDescent="0.25">
      <c r="A12">
        <v>5011</v>
      </c>
      <c r="B12" t="s">
        <v>52</v>
      </c>
      <c r="C12">
        <v>6.0000000000000001E-3</v>
      </c>
      <c r="D12">
        <v>28496</v>
      </c>
      <c r="E12">
        <v>79</v>
      </c>
      <c r="F12">
        <v>151</v>
      </c>
      <c r="G12">
        <v>39698</v>
      </c>
      <c r="H12">
        <v>71.78</v>
      </c>
      <c r="I12">
        <v>52.32</v>
      </c>
      <c r="J12" t="s">
        <v>19</v>
      </c>
    </row>
    <row r="13" spans="1:10" x14ac:dyDescent="0.25">
      <c r="A13">
        <v>1090</v>
      </c>
      <c r="B13" t="s">
        <v>53</v>
      </c>
      <c r="C13">
        <v>5.0000000000000001E-3</v>
      </c>
      <c r="D13">
        <v>28496</v>
      </c>
      <c r="E13">
        <v>7</v>
      </c>
      <c r="F13">
        <v>7</v>
      </c>
      <c r="G13">
        <v>39698</v>
      </c>
      <c r="H13">
        <v>71.78</v>
      </c>
      <c r="I13">
        <v>100</v>
      </c>
      <c r="J13" t="s">
        <v>10</v>
      </c>
    </row>
    <row r="14" spans="1:10" x14ac:dyDescent="0.25">
      <c r="A14">
        <v>4010</v>
      </c>
      <c r="B14" t="s">
        <v>54</v>
      </c>
      <c r="C14">
        <v>0.01</v>
      </c>
      <c r="D14">
        <v>28496</v>
      </c>
      <c r="E14">
        <v>2543</v>
      </c>
      <c r="F14">
        <v>3334</v>
      </c>
      <c r="G14">
        <v>39698</v>
      </c>
      <c r="H14">
        <v>71.78</v>
      </c>
      <c r="I14">
        <v>76.27</v>
      </c>
      <c r="J14" t="s">
        <v>14</v>
      </c>
    </row>
    <row r="15" spans="1:10" x14ac:dyDescent="0.25">
      <c r="A15">
        <v>2020</v>
      </c>
      <c r="B15" t="s">
        <v>55</v>
      </c>
      <c r="C15">
        <v>8.9999999999999993E-3</v>
      </c>
      <c r="D15">
        <v>28496</v>
      </c>
      <c r="E15">
        <v>5543</v>
      </c>
      <c r="F15">
        <v>7381</v>
      </c>
      <c r="G15">
        <v>39698</v>
      </c>
      <c r="H15">
        <v>71.78</v>
      </c>
      <c r="I15">
        <v>75.099999999999994</v>
      </c>
      <c r="J15" t="s">
        <v>32</v>
      </c>
    </row>
    <row r="16" spans="1:10" x14ac:dyDescent="0.25">
      <c r="A16">
        <v>1066</v>
      </c>
      <c r="B16" t="s">
        <v>56</v>
      </c>
      <c r="C16">
        <v>6.0000000000000001E-3</v>
      </c>
      <c r="D16">
        <v>28496</v>
      </c>
      <c r="E16">
        <v>18</v>
      </c>
      <c r="F16">
        <v>31</v>
      </c>
      <c r="G16">
        <v>39698</v>
      </c>
      <c r="H16">
        <v>71.78</v>
      </c>
      <c r="I16">
        <v>58.06</v>
      </c>
      <c r="J16" t="s">
        <v>12</v>
      </c>
    </row>
    <row r="17" spans="1:10" x14ac:dyDescent="0.25">
      <c r="A17">
        <v>1043</v>
      </c>
      <c r="B17" t="s">
        <v>57</v>
      </c>
      <c r="C17">
        <v>7.0000000000000001E-3</v>
      </c>
      <c r="D17">
        <v>28496</v>
      </c>
      <c r="E17">
        <v>64</v>
      </c>
      <c r="F17">
        <v>74</v>
      </c>
      <c r="G17">
        <v>39698</v>
      </c>
      <c r="H17">
        <v>71.78</v>
      </c>
      <c r="I17">
        <v>86.49</v>
      </c>
      <c r="J17" t="s">
        <v>17</v>
      </c>
    </row>
    <row r="18" spans="1:10" x14ac:dyDescent="0.25">
      <c r="A18">
        <v>2010</v>
      </c>
      <c r="B18" t="s">
        <v>58</v>
      </c>
      <c r="C18">
        <v>0.01</v>
      </c>
      <c r="D18">
        <v>28496</v>
      </c>
      <c r="E18">
        <v>7622</v>
      </c>
      <c r="F18">
        <v>10328</v>
      </c>
      <c r="G18">
        <v>39698</v>
      </c>
      <c r="H18">
        <v>71.78</v>
      </c>
      <c r="I18">
        <v>73.8</v>
      </c>
      <c r="J18" t="s">
        <v>7</v>
      </c>
    </row>
    <row r="19" spans="1:10" x14ac:dyDescent="0.25">
      <c r="A19">
        <v>1050</v>
      </c>
      <c r="B19" t="s">
        <v>59</v>
      </c>
      <c r="C19">
        <v>6.0000000000000001E-3</v>
      </c>
      <c r="D19">
        <v>28496</v>
      </c>
      <c r="E19">
        <v>55</v>
      </c>
      <c r="F19">
        <v>188</v>
      </c>
      <c r="G19">
        <v>39698</v>
      </c>
      <c r="H19">
        <v>71.78</v>
      </c>
      <c r="I19">
        <v>29.26</v>
      </c>
      <c r="J19" t="s">
        <v>16</v>
      </c>
    </row>
    <row r="20" spans="1:10" x14ac:dyDescent="0.25">
      <c r="A20">
        <v>1060</v>
      </c>
      <c r="B20" t="s">
        <v>60</v>
      </c>
      <c r="C20">
        <v>7.0000000000000001E-3</v>
      </c>
      <c r="D20">
        <v>28496</v>
      </c>
      <c r="E20">
        <v>292</v>
      </c>
      <c r="F20">
        <v>704</v>
      </c>
      <c r="G20">
        <v>39698</v>
      </c>
      <c r="H20">
        <v>71.78</v>
      </c>
      <c r="I20">
        <v>41.48</v>
      </c>
      <c r="J20" t="s">
        <v>18</v>
      </c>
    </row>
    <row r="21" spans="1:10" x14ac:dyDescent="0.25">
      <c r="A21">
        <v>1022</v>
      </c>
      <c r="B21" t="s">
        <v>61</v>
      </c>
      <c r="C21">
        <v>6.0000000000000001E-3</v>
      </c>
      <c r="D21">
        <v>28496</v>
      </c>
      <c r="E21">
        <v>165</v>
      </c>
      <c r="F21">
        <v>247</v>
      </c>
      <c r="G21">
        <v>39698</v>
      </c>
      <c r="H21">
        <v>71.78</v>
      </c>
      <c r="I21">
        <v>66.8</v>
      </c>
      <c r="J21" t="s">
        <v>9</v>
      </c>
    </row>
    <row r="22" spans="1:10" x14ac:dyDescent="0.25">
      <c r="A22">
        <v>1054</v>
      </c>
      <c r="B22" t="s">
        <v>62</v>
      </c>
      <c r="C22">
        <v>0.01</v>
      </c>
      <c r="D22">
        <v>28496</v>
      </c>
      <c r="E22">
        <v>415</v>
      </c>
      <c r="F22">
        <v>836</v>
      </c>
      <c r="G22">
        <v>39698</v>
      </c>
      <c r="H22">
        <v>71.78</v>
      </c>
      <c r="I22">
        <v>49.64</v>
      </c>
      <c r="J22" t="s">
        <v>22</v>
      </c>
    </row>
    <row r="23" spans="1:10" x14ac:dyDescent="0.25">
      <c r="A23">
        <v>1030</v>
      </c>
      <c r="B23" t="s">
        <v>63</v>
      </c>
      <c r="C23">
        <v>8.0000000000000002E-3</v>
      </c>
      <c r="D23">
        <v>28496</v>
      </c>
      <c r="E23">
        <v>60</v>
      </c>
      <c r="F23">
        <v>200</v>
      </c>
      <c r="G23">
        <v>39698</v>
      </c>
      <c r="H23">
        <v>71.78</v>
      </c>
      <c r="I23">
        <v>30</v>
      </c>
      <c r="J23" t="s">
        <v>11</v>
      </c>
    </row>
    <row r="24" spans="1:10" x14ac:dyDescent="0.25">
      <c r="A24">
        <v>1052</v>
      </c>
      <c r="B24" t="s">
        <v>64</v>
      </c>
      <c r="C24">
        <v>6.0000000000000001E-3</v>
      </c>
      <c r="D24">
        <v>28496</v>
      </c>
      <c r="E24">
        <v>146</v>
      </c>
      <c r="F24">
        <v>178</v>
      </c>
      <c r="G24">
        <v>39698</v>
      </c>
      <c r="H24">
        <v>71.78</v>
      </c>
      <c r="I24">
        <v>82.02</v>
      </c>
      <c r="J24" t="s">
        <v>15</v>
      </c>
    </row>
    <row r="25" spans="1:10" x14ac:dyDescent="0.25">
      <c r="A25">
        <v>1032</v>
      </c>
      <c r="B25" t="s">
        <v>65</v>
      </c>
      <c r="C25">
        <v>5.0000000000000001E-3</v>
      </c>
      <c r="D25">
        <v>28496</v>
      </c>
      <c r="E25">
        <v>78</v>
      </c>
      <c r="F25">
        <v>151</v>
      </c>
      <c r="G25">
        <v>39698</v>
      </c>
      <c r="H25">
        <v>71.78</v>
      </c>
      <c r="I25">
        <v>51.66</v>
      </c>
      <c r="J25" t="s">
        <v>6</v>
      </c>
    </row>
    <row r="26" spans="1:10" x14ac:dyDescent="0.25">
      <c r="A26">
        <v>1021</v>
      </c>
      <c r="B26" t="s">
        <v>66</v>
      </c>
      <c r="C26">
        <v>8.0000000000000002E-3</v>
      </c>
      <c r="D26">
        <v>28496</v>
      </c>
      <c r="E26">
        <v>266</v>
      </c>
      <c r="F26">
        <v>392</v>
      </c>
      <c r="G26">
        <v>39698</v>
      </c>
      <c r="H26">
        <v>71.78</v>
      </c>
      <c r="I26">
        <v>67.86</v>
      </c>
      <c r="J26" t="s">
        <v>20</v>
      </c>
    </row>
    <row r="27" spans="1:10" x14ac:dyDescent="0.25">
      <c r="A27">
        <v>1010</v>
      </c>
      <c r="B27" t="s">
        <v>67</v>
      </c>
      <c r="C27">
        <v>7.0000000000000001E-3</v>
      </c>
      <c r="D27">
        <v>28496</v>
      </c>
      <c r="E27">
        <v>140</v>
      </c>
      <c r="F27">
        <v>201</v>
      </c>
      <c r="G27">
        <v>39698</v>
      </c>
      <c r="H27">
        <v>71.78</v>
      </c>
      <c r="I27">
        <v>69.650000000000006</v>
      </c>
      <c r="J27" t="s">
        <v>31</v>
      </c>
    </row>
    <row r="28" spans="1:10" x14ac:dyDescent="0.25">
      <c r="A28">
        <v>1051</v>
      </c>
      <c r="B28" t="s">
        <v>68</v>
      </c>
      <c r="C28">
        <v>5.0000000000000001E-3</v>
      </c>
      <c r="D28">
        <v>28496</v>
      </c>
      <c r="E28">
        <v>13</v>
      </c>
      <c r="F28">
        <v>26</v>
      </c>
      <c r="G28">
        <v>39698</v>
      </c>
      <c r="H28">
        <v>71.78</v>
      </c>
      <c r="I28">
        <v>50</v>
      </c>
      <c r="J28" t="s">
        <v>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8"/>
  <sheetViews>
    <sheetView workbookViewId="0">
      <selection activeCell="I2" sqref="I2:I28"/>
    </sheetView>
  </sheetViews>
  <sheetFormatPr defaultRowHeight="15" x14ac:dyDescent="0.25"/>
  <cols>
    <col min="1" max="1" width="11.7109375" customWidth="1"/>
    <col min="2" max="2" width="5.7109375" customWidth="1"/>
    <col min="3" max="3" width="20.7109375" customWidth="1"/>
    <col min="4" max="10" width="10.7109375" customWidth="1"/>
  </cols>
  <sheetData>
    <row r="1" spans="1:10" x14ac:dyDescent="0.25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</v>
      </c>
    </row>
    <row r="2" spans="1:10" x14ac:dyDescent="0.25">
      <c r="A2">
        <v>1110</v>
      </c>
      <c r="B2" t="s">
        <v>42</v>
      </c>
      <c r="C2">
        <v>9.0999999999999998E-2</v>
      </c>
      <c r="D2">
        <v>28918</v>
      </c>
      <c r="E2">
        <v>2709</v>
      </c>
      <c r="F2">
        <v>3625</v>
      </c>
      <c r="G2">
        <v>39698</v>
      </c>
      <c r="H2">
        <v>72.84</v>
      </c>
      <c r="I2">
        <v>74.73</v>
      </c>
      <c r="J2" t="s">
        <v>5</v>
      </c>
    </row>
    <row r="3" spans="1:10" x14ac:dyDescent="0.25">
      <c r="A3">
        <v>3010</v>
      </c>
      <c r="B3" t="s">
        <v>43</v>
      </c>
      <c r="C3">
        <v>9.5000000000000001E-2</v>
      </c>
      <c r="D3">
        <v>28918</v>
      </c>
      <c r="E3">
        <v>5327</v>
      </c>
      <c r="F3">
        <v>6602</v>
      </c>
      <c r="G3">
        <v>39698</v>
      </c>
      <c r="H3">
        <v>72.84</v>
      </c>
      <c r="I3">
        <v>80.69</v>
      </c>
      <c r="J3" t="s">
        <v>13</v>
      </c>
    </row>
    <row r="4" spans="1:10" x14ac:dyDescent="0.25">
      <c r="A4">
        <v>1012</v>
      </c>
      <c r="B4" t="s">
        <v>44</v>
      </c>
      <c r="C4">
        <v>5.0000000000000001E-3</v>
      </c>
      <c r="D4">
        <v>28918</v>
      </c>
      <c r="E4">
        <v>38</v>
      </c>
      <c r="F4">
        <v>44</v>
      </c>
      <c r="G4">
        <v>39698</v>
      </c>
      <c r="H4">
        <v>72.84</v>
      </c>
      <c r="I4">
        <v>86.36</v>
      </c>
      <c r="J4" t="s">
        <v>8</v>
      </c>
    </row>
    <row r="5" spans="1:10" x14ac:dyDescent="0.25">
      <c r="A5">
        <v>1014</v>
      </c>
      <c r="B5" t="s">
        <v>45</v>
      </c>
      <c r="C5">
        <v>7.0000000000000007E-2</v>
      </c>
      <c r="D5">
        <v>28918</v>
      </c>
      <c r="E5">
        <v>135</v>
      </c>
      <c r="F5">
        <v>152</v>
      </c>
      <c r="G5">
        <v>39698</v>
      </c>
      <c r="H5">
        <v>72.84</v>
      </c>
      <c r="I5">
        <v>88.82</v>
      </c>
      <c r="J5" t="s">
        <v>27</v>
      </c>
    </row>
    <row r="6" spans="1:10" x14ac:dyDescent="0.25">
      <c r="A6">
        <v>1055</v>
      </c>
      <c r="B6" t="s">
        <v>46</v>
      </c>
      <c r="C6">
        <v>5.0000000000000001E-3</v>
      </c>
      <c r="D6">
        <v>28918</v>
      </c>
      <c r="E6">
        <v>18</v>
      </c>
      <c r="F6">
        <v>39</v>
      </c>
      <c r="G6">
        <v>39698</v>
      </c>
      <c r="H6">
        <v>72.84</v>
      </c>
      <c r="I6">
        <v>46.15</v>
      </c>
      <c r="J6" t="s">
        <v>24</v>
      </c>
    </row>
    <row r="7" spans="1:10" x14ac:dyDescent="0.25">
      <c r="A7">
        <v>1011</v>
      </c>
      <c r="B7" t="s">
        <v>47</v>
      </c>
      <c r="C7">
        <v>9.8000000000000004E-2</v>
      </c>
      <c r="D7">
        <v>28918</v>
      </c>
      <c r="E7">
        <v>1344</v>
      </c>
      <c r="F7">
        <v>2510</v>
      </c>
      <c r="G7">
        <v>39698</v>
      </c>
      <c r="H7">
        <v>72.84</v>
      </c>
      <c r="I7">
        <v>53.55</v>
      </c>
      <c r="J7" t="s">
        <v>29</v>
      </c>
    </row>
    <row r="8" spans="1:10" x14ac:dyDescent="0.25">
      <c r="A8">
        <v>1041</v>
      </c>
      <c r="B8" t="s">
        <v>48</v>
      </c>
      <c r="C8">
        <v>6.0000000000000001E-3</v>
      </c>
      <c r="D8">
        <v>28918</v>
      </c>
      <c r="E8">
        <v>74</v>
      </c>
      <c r="F8">
        <v>100</v>
      </c>
      <c r="G8">
        <v>39698</v>
      </c>
      <c r="H8">
        <v>72.84</v>
      </c>
      <c r="I8">
        <v>74</v>
      </c>
      <c r="J8" t="s">
        <v>21</v>
      </c>
    </row>
    <row r="9" spans="1:10" x14ac:dyDescent="0.25">
      <c r="A9">
        <v>1061</v>
      </c>
      <c r="B9" t="s">
        <v>49</v>
      </c>
      <c r="C9">
        <v>9.6000000000000002E-2</v>
      </c>
      <c r="D9">
        <v>28918</v>
      </c>
      <c r="E9">
        <v>183</v>
      </c>
      <c r="F9">
        <v>283</v>
      </c>
      <c r="G9">
        <v>39698</v>
      </c>
      <c r="H9">
        <v>72.84</v>
      </c>
      <c r="I9">
        <v>64.66</v>
      </c>
      <c r="J9" t="s">
        <v>25</v>
      </c>
    </row>
    <row r="10" spans="1:10" x14ac:dyDescent="0.25">
      <c r="A10">
        <v>1062</v>
      </c>
      <c r="B10" t="s">
        <v>50</v>
      </c>
      <c r="C10">
        <v>2.9000000000000001E-2</v>
      </c>
      <c r="D10">
        <v>28918</v>
      </c>
      <c r="E10">
        <v>138</v>
      </c>
      <c r="F10">
        <v>167</v>
      </c>
      <c r="G10">
        <v>39698</v>
      </c>
      <c r="H10">
        <v>72.84</v>
      </c>
      <c r="I10">
        <v>82.63</v>
      </c>
      <c r="J10" t="s">
        <v>26</v>
      </c>
    </row>
    <row r="11" spans="1:10" x14ac:dyDescent="0.25">
      <c r="A11">
        <v>1013</v>
      </c>
      <c r="B11" t="s">
        <v>51</v>
      </c>
      <c r="C11">
        <v>0.09</v>
      </c>
      <c r="D11">
        <v>28918</v>
      </c>
      <c r="E11">
        <v>1201</v>
      </c>
      <c r="F11">
        <v>1723</v>
      </c>
      <c r="G11">
        <v>39698</v>
      </c>
      <c r="H11">
        <v>72.84</v>
      </c>
      <c r="I11">
        <v>69.7</v>
      </c>
      <c r="J11" t="s">
        <v>28</v>
      </c>
    </row>
    <row r="12" spans="1:10" x14ac:dyDescent="0.25">
      <c r="A12">
        <v>5011</v>
      </c>
      <c r="B12" t="s">
        <v>52</v>
      </c>
      <c r="C12">
        <v>9.0999999999999998E-2</v>
      </c>
      <c r="D12">
        <v>28918</v>
      </c>
      <c r="E12">
        <v>82</v>
      </c>
      <c r="F12">
        <v>151</v>
      </c>
      <c r="G12">
        <v>39698</v>
      </c>
      <c r="H12">
        <v>72.84</v>
      </c>
      <c r="I12">
        <v>54.3</v>
      </c>
      <c r="J12" t="s">
        <v>19</v>
      </c>
    </row>
    <row r="13" spans="1:10" x14ac:dyDescent="0.25">
      <c r="A13">
        <v>1090</v>
      </c>
      <c r="B13" t="s">
        <v>53</v>
      </c>
      <c r="C13">
        <v>5.0000000000000001E-3</v>
      </c>
      <c r="D13">
        <v>28918</v>
      </c>
      <c r="E13">
        <v>7</v>
      </c>
      <c r="F13">
        <v>7</v>
      </c>
      <c r="G13">
        <v>39698</v>
      </c>
      <c r="H13">
        <v>72.84</v>
      </c>
      <c r="I13">
        <v>100</v>
      </c>
      <c r="J13" t="s">
        <v>10</v>
      </c>
    </row>
    <row r="14" spans="1:10" x14ac:dyDescent="0.25">
      <c r="A14">
        <v>4010</v>
      </c>
      <c r="B14" t="s">
        <v>54</v>
      </c>
      <c r="C14">
        <v>9.5000000000000001E-2</v>
      </c>
      <c r="D14">
        <v>28918</v>
      </c>
      <c r="E14">
        <v>2575</v>
      </c>
      <c r="F14">
        <v>3334</v>
      </c>
      <c r="G14">
        <v>39698</v>
      </c>
      <c r="H14">
        <v>72.84</v>
      </c>
      <c r="I14">
        <v>77.23</v>
      </c>
      <c r="J14" t="s">
        <v>14</v>
      </c>
    </row>
    <row r="15" spans="1:10" x14ac:dyDescent="0.25">
      <c r="A15">
        <v>2020</v>
      </c>
      <c r="B15" t="s">
        <v>55</v>
      </c>
      <c r="C15">
        <v>9.2999999999999999E-2</v>
      </c>
      <c r="D15">
        <v>28918</v>
      </c>
      <c r="E15">
        <v>5583</v>
      </c>
      <c r="F15">
        <v>7381</v>
      </c>
      <c r="G15">
        <v>39698</v>
      </c>
      <c r="H15">
        <v>72.84</v>
      </c>
      <c r="I15">
        <v>75.64</v>
      </c>
      <c r="J15" t="s">
        <v>32</v>
      </c>
    </row>
    <row r="16" spans="1:10" x14ac:dyDescent="0.25">
      <c r="A16">
        <v>1066</v>
      </c>
      <c r="B16" t="s">
        <v>56</v>
      </c>
      <c r="C16">
        <v>4.2000000000000003E-2</v>
      </c>
      <c r="D16">
        <v>28918</v>
      </c>
      <c r="E16">
        <v>23</v>
      </c>
      <c r="F16">
        <v>31</v>
      </c>
      <c r="G16">
        <v>39698</v>
      </c>
      <c r="H16">
        <v>72.84</v>
      </c>
      <c r="I16">
        <v>74.19</v>
      </c>
      <c r="J16" t="s">
        <v>12</v>
      </c>
    </row>
    <row r="17" spans="1:10" x14ac:dyDescent="0.25">
      <c r="A17">
        <v>1043</v>
      </c>
      <c r="B17" t="s">
        <v>57</v>
      </c>
      <c r="C17">
        <v>5.1999999999999998E-2</v>
      </c>
      <c r="D17">
        <v>28918</v>
      </c>
      <c r="E17">
        <v>65</v>
      </c>
      <c r="F17">
        <v>74</v>
      </c>
      <c r="G17">
        <v>39698</v>
      </c>
      <c r="H17">
        <v>72.84</v>
      </c>
      <c r="I17">
        <v>87.84</v>
      </c>
      <c r="J17" t="s">
        <v>17</v>
      </c>
    </row>
    <row r="18" spans="1:10" x14ac:dyDescent="0.25">
      <c r="A18">
        <v>2010</v>
      </c>
      <c r="B18" t="s">
        <v>58</v>
      </c>
      <c r="C18">
        <v>9.8000000000000004E-2</v>
      </c>
      <c r="D18">
        <v>28918</v>
      </c>
      <c r="E18">
        <v>7707</v>
      </c>
      <c r="F18">
        <v>10328</v>
      </c>
      <c r="G18">
        <v>39698</v>
      </c>
      <c r="H18">
        <v>72.84</v>
      </c>
      <c r="I18">
        <v>74.62</v>
      </c>
      <c r="J18" t="s">
        <v>7</v>
      </c>
    </row>
    <row r="19" spans="1:10" x14ac:dyDescent="0.25">
      <c r="A19">
        <v>1050</v>
      </c>
      <c r="B19" t="s">
        <v>59</v>
      </c>
      <c r="C19">
        <v>9.5000000000000001E-2</v>
      </c>
      <c r="D19">
        <v>28918</v>
      </c>
      <c r="E19">
        <v>58</v>
      </c>
      <c r="F19">
        <v>188</v>
      </c>
      <c r="G19">
        <v>39698</v>
      </c>
      <c r="H19">
        <v>72.84</v>
      </c>
      <c r="I19">
        <v>30.85</v>
      </c>
      <c r="J19" t="s">
        <v>16</v>
      </c>
    </row>
    <row r="20" spans="1:10" x14ac:dyDescent="0.25">
      <c r="A20">
        <v>1060</v>
      </c>
      <c r="B20" t="s">
        <v>60</v>
      </c>
      <c r="C20">
        <v>9.5000000000000001E-2</v>
      </c>
      <c r="D20">
        <v>28918</v>
      </c>
      <c r="E20">
        <v>316</v>
      </c>
      <c r="F20">
        <v>704</v>
      </c>
      <c r="G20">
        <v>39698</v>
      </c>
      <c r="H20">
        <v>72.84</v>
      </c>
      <c r="I20">
        <v>44.89</v>
      </c>
      <c r="J20" t="s">
        <v>18</v>
      </c>
    </row>
    <row r="21" spans="1:10" x14ac:dyDescent="0.25">
      <c r="A21">
        <v>1022</v>
      </c>
      <c r="B21" t="s">
        <v>61</v>
      </c>
      <c r="C21">
        <v>4.1000000000000002E-2</v>
      </c>
      <c r="D21">
        <v>28918</v>
      </c>
      <c r="E21">
        <v>166</v>
      </c>
      <c r="F21">
        <v>247</v>
      </c>
      <c r="G21">
        <v>39698</v>
      </c>
      <c r="H21">
        <v>72.84</v>
      </c>
      <c r="I21">
        <v>67.209999999999994</v>
      </c>
      <c r="J21" t="s">
        <v>9</v>
      </c>
    </row>
    <row r="22" spans="1:10" x14ac:dyDescent="0.25">
      <c r="A22">
        <v>1054</v>
      </c>
      <c r="B22" t="s">
        <v>62</v>
      </c>
      <c r="C22">
        <v>8.7999999999999995E-2</v>
      </c>
      <c r="D22">
        <v>28918</v>
      </c>
      <c r="E22">
        <v>431</v>
      </c>
      <c r="F22">
        <v>836</v>
      </c>
      <c r="G22">
        <v>39698</v>
      </c>
      <c r="H22">
        <v>72.84</v>
      </c>
      <c r="I22">
        <v>51.56</v>
      </c>
      <c r="J22" t="s">
        <v>22</v>
      </c>
    </row>
    <row r="23" spans="1:10" x14ac:dyDescent="0.25">
      <c r="A23">
        <v>1030</v>
      </c>
      <c r="B23" t="s">
        <v>63</v>
      </c>
      <c r="C23">
        <v>7.0000000000000007E-2</v>
      </c>
      <c r="D23">
        <v>28918</v>
      </c>
      <c r="E23">
        <v>67</v>
      </c>
      <c r="F23">
        <v>200</v>
      </c>
      <c r="G23">
        <v>39698</v>
      </c>
      <c r="H23">
        <v>72.84</v>
      </c>
      <c r="I23">
        <v>33.5</v>
      </c>
      <c r="J23" t="s">
        <v>11</v>
      </c>
    </row>
    <row r="24" spans="1:10" x14ac:dyDescent="0.25">
      <c r="A24">
        <v>1052</v>
      </c>
      <c r="B24" t="s">
        <v>64</v>
      </c>
      <c r="C24">
        <v>1.4999999999999999E-2</v>
      </c>
      <c r="D24">
        <v>28918</v>
      </c>
      <c r="E24">
        <v>147</v>
      </c>
      <c r="F24">
        <v>178</v>
      </c>
      <c r="G24">
        <v>39698</v>
      </c>
      <c r="H24">
        <v>72.84</v>
      </c>
      <c r="I24">
        <v>82.58</v>
      </c>
      <c r="J24" t="s">
        <v>15</v>
      </c>
    </row>
    <row r="25" spans="1:10" x14ac:dyDescent="0.25">
      <c r="A25">
        <v>1032</v>
      </c>
      <c r="B25" t="s">
        <v>65</v>
      </c>
      <c r="C25">
        <v>5.3999999999999999E-2</v>
      </c>
      <c r="D25">
        <v>28918</v>
      </c>
      <c r="E25">
        <v>79</v>
      </c>
      <c r="F25">
        <v>151</v>
      </c>
      <c r="G25">
        <v>39698</v>
      </c>
      <c r="H25">
        <v>72.84</v>
      </c>
      <c r="I25">
        <v>52.32</v>
      </c>
      <c r="J25" t="s">
        <v>6</v>
      </c>
    </row>
    <row r="26" spans="1:10" x14ac:dyDescent="0.25">
      <c r="A26">
        <v>1021</v>
      </c>
      <c r="B26" t="s">
        <v>66</v>
      </c>
      <c r="C26">
        <v>0.09</v>
      </c>
      <c r="D26">
        <v>28918</v>
      </c>
      <c r="E26">
        <v>281</v>
      </c>
      <c r="F26">
        <v>392</v>
      </c>
      <c r="G26">
        <v>39698</v>
      </c>
      <c r="H26">
        <v>72.84</v>
      </c>
      <c r="I26">
        <v>71.680000000000007</v>
      </c>
      <c r="J26" t="s">
        <v>20</v>
      </c>
    </row>
    <row r="27" spans="1:10" x14ac:dyDescent="0.25">
      <c r="A27">
        <v>1010</v>
      </c>
      <c r="B27" t="s">
        <v>67</v>
      </c>
      <c r="C27">
        <v>7.6999999999999999E-2</v>
      </c>
      <c r="D27">
        <v>28918</v>
      </c>
      <c r="E27">
        <v>150</v>
      </c>
      <c r="F27">
        <v>201</v>
      </c>
      <c r="G27">
        <v>39698</v>
      </c>
      <c r="H27">
        <v>72.84</v>
      </c>
      <c r="I27">
        <v>74.63</v>
      </c>
      <c r="J27" t="s">
        <v>31</v>
      </c>
    </row>
    <row r="28" spans="1:10" x14ac:dyDescent="0.25">
      <c r="A28">
        <v>1051</v>
      </c>
      <c r="B28" t="s">
        <v>68</v>
      </c>
      <c r="C28">
        <v>6.7000000000000004E-2</v>
      </c>
      <c r="D28">
        <v>28918</v>
      </c>
      <c r="E28">
        <v>14</v>
      </c>
      <c r="F28">
        <v>26</v>
      </c>
      <c r="G28">
        <v>39698</v>
      </c>
      <c r="H28">
        <v>72.84</v>
      </c>
      <c r="I28">
        <v>53.85</v>
      </c>
      <c r="J28" t="s">
        <v>30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8"/>
  <sheetViews>
    <sheetView workbookViewId="0">
      <selection activeCell="I2" sqref="I2:I28"/>
    </sheetView>
  </sheetViews>
  <sheetFormatPr defaultRowHeight="15" x14ac:dyDescent="0.25"/>
  <cols>
    <col min="1" max="1" width="11.7109375" customWidth="1"/>
    <col min="2" max="2" width="5.7109375" customWidth="1"/>
    <col min="3" max="3" width="20.7109375" customWidth="1"/>
    <col min="4" max="10" width="10.7109375" customWidth="1"/>
  </cols>
  <sheetData>
    <row r="1" spans="1:10" x14ac:dyDescent="0.25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</v>
      </c>
    </row>
    <row r="2" spans="1:10" x14ac:dyDescent="0.25">
      <c r="A2">
        <v>1110</v>
      </c>
      <c r="B2" t="s">
        <v>42</v>
      </c>
      <c r="C2">
        <v>0.189</v>
      </c>
      <c r="D2">
        <v>29148</v>
      </c>
      <c r="E2">
        <v>2729</v>
      </c>
      <c r="F2">
        <v>3625</v>
      </c>
      <c r="G2">
        <v>39698</v>
      </c>
      <c r="H2">
        <v>73.42</v>
      </c>
      <c r="I2">
        <v>75.28</v>
      </c>
      <c r="J2" t="s">
        <v>5</v>
      </c>
    </row>
    <row r="3" spans="1:10" x14ac:dyDescent="0.25">
      <c r="A3">
        <v>3010</v>
      </c>
      <c r="B3" t="s">
        <v>43</v>
      </c>
      <c r="C3">
        <v>0.19400000000000001</v>
      </c>
      <c r="D3">
        <v>29148</v>
      </c>
      <c r="E3">
        <v>5353</v>
      </c>
      <c r="F3">
        <v>6602</v>
      </c>
      <c r="G3">
        <v>39698</v>
      </c>
      <c r="H3">
        <v>73.42</v>
      </c>
      <c r="I3">
        <v>81.08</v>
      </c>
      <c r="J3" t="s">
        <v>13</v>
      </c>
    </row>
    <row r="4" spans="1:10" x14ac:dyDescent="0.25">
      <c r="A4">
        <v>1012</v>
      </c>
      <c r="B4" t="s">
        <v>44</v>
      </c>
      <c r="C4">
        <v>5.0000000000000001E-3</v>
      </c>
      <c r="D4">
        <v>29148</v>
      </c>
      <c r="E4">
        <v>38</v>
      </c>
      <c r="F4">
        <v>44</v>
      </c>
      <c r="G4">
        <v>39698</v>
      </c>
      <c r="H4">
        <v>73.42</v>
      </c>
      <c r="I4">
        <v>86.36</v>
      </c>
      <c r="J4" t="s">
        <v>8</v>
      </c>
    </row>
    <row r="5" spans="1:10" x14ac:dyDescent="0.25">
      <c r="A5">
        <v>1014</v>
      </c>
      <c r="B5" t="s">
        <v>45</v>
      </c>
      <c r="C5">
        <v>7.0000000000000007E-2</v>
      </c>
      <c r="D5">
        <v>29148</v>
      </c>
      <c r="E5">
        <v>135</v>
      </c>
      <c r="F5">
        <v>152</v>
      </c>
      <c r="G5">
        <v>39698</v>
      </c>
      <c r="H5">
        <v>73.42</v>
      </c>
      <c r="I5">
        <v>88.82</v>
      </c>
      <c r="J5" t="s">
        <v>27</v>
      </c>
    </row>
    <row r="6" spans="1:10" x14ac:dyDescent="0.25">
      <c r="A6">
        <v>1055</v>
      </c>
      <c r="B6" t="s">
        <v>46</v>
      </c>
      <c r="C6">
        <v>0.129</v>
      </c>
      <c r="D6">
        <v>29148</v>
      </c>
      <c r="E6">
        <v>19</v>
      </c>
      <c r="F6">
        <v>39</v>
      </c>
      <c r="G6">
        <v>39698</v>
      </c>
      <c r="H6">
        <v>73.42</v>
      </c>
      <c r="I6">
        <v>48.72</v>
      </c>
      <c r="J6" t="s">
        <v>24</v>
      </c>
    </row>
    <row r="7" spans="1:10" x14ac:dyDescent="0.25">
      <c r="A7">
        <v>1011</v>
      </c>
      <c r="B7" t="s">
        <v>47</v>
      </c>
      <c r="C7">
        <v>0.19</v>
      </c>
      <c r="D7">
        <v>29148</v>
      </c>
      <c r="E7">
        <v>1375</v>
      </c>
      <c r="F7">
        <v>2510</v>
      </c>
      <c r="G7">
        <v>39698</v>
      </c>
      <c r="H7">
        <v>73.42</v>
      </c>
      <c r="I7">
        <v>54.78</v>
      </c>
      <c r="J7" t="s">
        <v>29</v>
      </c>
    </row>
    <row r="8" spans="1:10" x14ac:dyDescent="0.25">
      <c r="A8">
        <v>1041</v>
      </c>
      <c r="B8" t="s">
        <v>48</v>
      </c>
      <c r="C8">
        <v>0.184</v>
      </c>
      <c r="D8">
        <v>29148</v>
      </c>
      <c r="E8">
        <v>75</v>
      </c>
      <c r="F8">
        <v>100</v>
      </c>
      <c r="G8">
        <v>39698</v>
      </c>
      <c r="H8">
        <v>73.42</v>
      </c>
      <c r="I8">
        <v>75</v>
      </c>
      <c r="J8" t="s">
        <v>21</v>
      </c>
    </row>
    <row r="9" spans="1:10" x14ac:dyDescent="0.25">
      <c r="A9">
        <v>1061</v>
      </c>
      <c r="B9" t="s">
        <v>49</v>
      </c>
      <c r="C9">
        <v>0.16</v>
      </c>
      <c r="D9">
        <v>29148</v>
      </c>
      <c r="E9">
        <v>187</v>
      </c>
      <c r="F9">
        <v>283</v>
      </c>
      <c r="G9">
        <v>39698</v>
      </c>
      <c r="H9">
        <v>73.42</v>
      </c>
      <c r="I9">
        <v>66.08</v>
      </c>
      <c r="J9" t="s">
        <v>25</v>
      </c>
    </row>
    <row r="10" spans="1:10" x14ac:dyDescent="0.25">
      <c r="A10">
        <v>1062</v>
      </c>
      <c r="B10" t="s">
        <v>50</v>
      </c>
      <c r="C10">
        <v>0.16500000000000001</v>
      </c>
      <c r="D10">
        <v>29148</v>
      </c>
      <c r="E10">
        <v>141</v>
      </c>
      <c r="F10">
        <v>167</v>
      </c>
      <c r="G10">
        <v>39698</v>
      </c>
      <c r="H10">
        <v>73.42</v>
      </c>
      <c r="I10">
        <v>84.43</v>
      </c>
      <c r="J10" t="s">
        <v>26</v>
      </c>
    </row>
    <row r="11" spans="1:10" x14ac:dyDescent="0.25">
      <c r="A11">
        <v>1013</v>
      </c>
      <c r="B11" t="s">
        <v>51</v>
      </c>
      <c r="C11">
        <v>0.193</v>
      </c>
      <c r="D11">
        <v>29148</v>
      </c>
      <c r="E11">
        <v>1225</v>
      </c>
      <c r="F11">
        <v>1723</v>
      </c>
      <c r="G11">
        <v>39698</v>
      </c>
      <c r="H11">
        <v>73.42</v>
      </c>
      <c r="I11">
        <v>71.099999999999994</v>
      </c>
      <c r="J11" t="s">
        <v>28</v>
      </c>
    </row>
    <row r="12" spans="1:10" x14ac:dyDescent="0.25">
      <c r="A12">
        <v>5011</v>
      </c>
      <c r="B12" t="s">
        <v>52</v>
      </c>
      <c r="C12">
        <v>0.186</v>
      </c>
      <c r="D12">
        <v>29148</v>
      </c>
      <c r="E12">
        <v>89</v>
      </c>
      <c r="F12">
        <v>151</v>
      </c>
      <c r="G12">
        <v>39698</v>
      </c>
      <c r="H12">
        <v>73.42</v>
      </c>
      <c r="I12">
        <v>58.94</v>
      </c>
      <c r="J12" t="s">
        <v>19</v>
      </c>
    </row>
    <row r="13" spans="1:10" x14ac:dyDescent="0.25">
      <c r="A13">
        <v>1090</v>
      </c>
      <c r="B13" t="s">
        <v>53</v>
      </c>
      <c r="C13">
        <v>5.0000000000000001E-3</v>
      </c>
      <c r="D13">
        <v>29148</v>
      </c>
      <c r="E13">
        <v>7</v>
      </c>
      <c r="F13">
        <v>7</v>
      </c>
      <c r="G13">
        <v>39698</v>
      </c>
      <c r="H13">
        <v>73.42</v>
      </c>
      <c r="I13">
        <v>100</v>
      </c>
      <c r="J13" t="s">
        <v>10</v>
      </c>
    </row>
    <row r="14" spans="1:10" x14ac:dyDescent="0.25">
      <c r="A14">
        <v>4010</v>
      </c>
      <c r="B14" t="s">
        <v>54</v>
      </c>
      <c r="C14">
        <v>0.2</v>
      </c>
      <c r="D14">
        <v>29148</v>
      </c>
      <c r="E14">
        <v>2587</v>
      </c>
      <c r="F14">
        <v>3334</v>
      </c>
      <c r="G14">
        <v>39698</v>
      </c>
      <c r="H14">
        <v>73.42</v>
      </c>
      <c r="I14">
        <v>77.59</v>
      </c>
      <c r="J14" t="s">
        <v>14</v>
      </c>
    </row>
    <row r="15" spans="1:10" x14ac:dyDescent="0.25">
      <c r="A15">
        <v>2020</v>
      </c>
      <c r="B15" t="s">
        <v>55</v>
      </c>
      <c r="C15">
        <v>0.19900000000000001</v>
      </c>
      <c r="D15">
        <v>29148</v>
      </c>
      <c r="E15">
        <v>5610</v>
      </c>
      <c r="F15">
        <v>7381</v>
      </c>
      <c r="G15">
        <v>39698</v>
      </c>
      <c r="H15">
        <v>73.42</v>
      </c>
      <c r="I15">
        <v>76.010000000000005</v>
      </c>
      <c r="J15" t="s">
        <v>32</v>
      </c>
    </row>
    <row r="16" spans="1:10" x14ac:dyDescent="0.25">
      <c r="A16">
        <v>1066</v>
      </c>
      <c r="B16" t="s">
        <v>56</v>
      </c>
      <c r="C16">
        <v>4.2000000000000003E-2</v>
      </c>
      <c r="D16">
        <v>29148</v>
      </c>
      <c r="E16">
        <v>23</v>
      </c>
      <c r="F16">
        <v>31</v>
      </c>
      <c r="G16">
        <v>39698</v>
      </c>
      <c r="H16">
        <v>73.42</v>
      </c>
      <c r="I16">
        <v>74.19</v>
      </c>
      <c r="J16" t="s">
        <v>12</v>
      </c>
    </row>
    <row r="17" spans="1:10" x14ac:dyDescent="0.25">
      <c r="A17">
        <v>1043</v>
      </c>
      <c r="B17" t="s">
        <v>57</v>
      </c>
      <c r="C17">
        <v>5.1999999999999998E-2</v>
      </c>
      <c r="D17">
        <v>29148</v>
      </c>
      <c r="E17">
        <v>65</v>
      </c>
      <c r="F17">
        <v>74</v>
      </c>
      <c r="G17">
        <v>39698</v>
      </c>
      <c r="H17">
        <v>73.42</v>
      </c>
      <c r="I17">
        <v>87.84</v>
      </c>
      <c r="J17" t="s">
        <v>17</v>
      </c>
    </row>
    <row r="18" spans="1:10" x14ac:dyDescent="0.25">
      <c r="A18">
        <v>2010</v>
      </c>
      <c r="B18" t="s">
        <v>58</v>
      </c>
      <c r="C18">
        <v>0.2</v>
      </c>
      <c r="D18">
        <v>29148</v>
      </c>
      <c r="E18">
        <v>7750</v>
      </c>
      <c r="F18">
        <v>10328</v>
      </c>
      <c r="G18">
        <v>39698</v>
      </c>
      <c r="H18">
        <v>73.42</v>
      </c>
      <c r="I18">
        <v>75.040000000000006</v>
      </c>
      <c r="J18" t="s">
        <v>7</v>
      </c>
    </row>
    <row r="19" spans="1:10" x14ac:dyDescent="0.25">
      <c r="A19">
        <v>1050</v>
      </c>
      <c r="B19" t="s">
        <v>59</v>
      </c>
      <c r="C19">
        <v>0.188</v>
      </c>
      <c r="D19">
        <v>29148</v>
      </c>
      <c r="E19">
        <v>61</v>
      </c>
      <c r="F19">
        <v>188</v>
      </c>
      <c r="G19">
        <v>39698</v>
      </c>
      <c r="H19">
        <v>73.42</v>
      </c>
      <c r="I19">
        <v>32.450000000000003</v>
      </c>
      <c r="J19" t="s">
        <v>16</v>
      </c>
    </row>
    <row r="20" spans="1:10" x14ac:dyDescent="0.25">
      <c r="A20">
        <v>1060</v>
      </c>
      <c r="B20" t="s">
        <v>60</v>
      </c>
      <c r="C20">
        <v>0.19900000000000001</v>
      </c>
      <c r="D20">
        <v>29148</v>
      </c>
      <c r="E20">
        <v>322</v>
      </c>
      <c r="F20">
        <v>704</v>
      </c>
      <c r="G20">
        <v>39698</v>
      </c>
      <c r="H20">
        <v>73.42</v>
      </c>
      <c r="I20">
        <v>45.74</v>
      </c>
      <c r="J20" t="s">
        <v>18</v>
      </c>
    </row>
    <row r="21" spans="1:10" x14ac:dyDescent="0.25">
      <c r="A21">
        <v>1022</v>
      </c>
      <c r="B21" t="s">
        <v>61</v>
      </c>
      <c r="C21">
        <v>0.188</v>
      </c>
      <c r="D21">
        <v>29148</v>
      </c>
      <c r="E21">
        <v>169</v>
      </c>
      <c r="F21">
        <v>247</v>
      </c>
      <c r="G21">
        <v>39698</v>
      </c>
      <c r="H21">
        <v>73.42</v>
      </c>
      <c r="I21">
        <v>68.42</v>
      </c>
      <c r="J21" t="s">
        <v>9</v>
      </c>
    </row>
    <row r="22" spans="1:10" x14ac:dyDescent="0.25">
      <c r="A22">
        <v>1054</v>
      </c>
      <c r="B22" t="s">
        <v>62</v>
      </c>
      <c r="C22">
        <v>0.18099999999999999</v>
      </c>
      <c r="D22">
        <v>29148</v>
      </c>
      <c r="E22">
        <v>441</v>
      </c>
      <c r="F22">
        <v>836</v>
      </c>
      <c r="G22">
        <v>39698</v>
      </c>
      <c r="H22">
        <v>73.42</v>
      </c>
      <c r="I22">
        <v>52.75</v>
      </c>
      <c r="J22" t="s">
        <v>22</v>
      </c>
    </row>
    <row r="23" spans="1:10" x14ac:dyDescent="0.25">
      <c r="A23">
        <v>1030</v>
      </c>
      <c r="B23" t="s">
        <v>63</v>
      </c>
      <c r="C23">
        <v>0.19400000000000001</v>
      </c>
      <c r="D23">
        <v>29148</v>
      </c>
      <c r="E23">
        <v>69</v>
      </c>
      <c r="F23">
        <v>200</v>
      </c>
      <c r="G23">
        <v>39698</v>
      </c>
      <c r="H23">
        <v>73.42</v>
      </c>
      <c r="I23">
        <v>34.5</v>
      </c>
      <c r="J23" t="s">
        <v>11</v>
      </c>
    </row>
    <row r="24" spans="1:10" x14ac:dyDescent="0.25">
      <c r="A24">
        <v>1052</v>
      </c>
      <c r="B24" t="s">
        <v>64</v>
      </c>
      <c r="C24">
        <v>0.18</v>
      </c>
      <c r="D24">
        <v>29148</v>
      </c>
      <c r="E24">
        <v>148</v>
      </c>
      <c r="F24">
        <v>178</v>
      </c>
      <c r="G24">
        <v>39698</v>
      </c>
      <c r="H24">
        <v>73.42</v>
      </c>
      <c r="I24">
        <v>83.15</v>
      </c>
      <c r="J24" t="s">
        <v>15</v>
      </c>
    </row>
    <row r="25" spans="1:10" x14ac:dyDescent="0.25">
      <c r="A25">
        <v>1032</v>
      </c>
      <c r="B25" t="s">
        <v>65</v>
      </c>
      <c r="C25">
        <v>5.3999999999999999E-2</v>
      </c>
      <c r="D25">
        <v>29148</v>
      </c>
      <c r="E25">
        <v>79</v>
      </c>
      <c r="F25">
        <v>151</v>
      </c>
      <c r="G25">
        <v>39698</v>
      </c>
      <c r="H25">
        <v>73.42</v>
      </c>
      <c r="I25">
        <v>52.32</v>
      </c>
      <c r="J25" t="s">
        <v>6</v>
      </c>
    </row>
    <row r="26" spans="1:10" x14ac:dyDescent="0.25">
      <c r="A26">
        <v>1021</v>
      </c>
      <c r="B26" t="s">
        <v>66</v>
      </c>
      <c r="C26">
        <v>0.16300000000000001</v>
      </c>
      <c r="D26">
        <v>29148</v>
      </c>
      <c r="E26">
        <v>285</v>
      </c>
      <c r="F26">
        <v>392</v>
      </c>
      <c r="G26">
        <v>39698</v>
      </c>
      <c r="H26">
        <v>73.42</v>
      </c>
      <c r="I26">
        <v>72.7</v>
      </c>
      <c r="J26" t="s">
        <v>20</v>
      </c>
    </row>
    <row r="27" spans="1:10" x14ac:dyDescent="0.25">
      <c r="A27">
        <v>1010</v>
      </c>
      <c r="B27" t="s">
        <v>67</v>
      </c>
      <c r="C27">
        <v>0.12</v>
      </c>
      <c r="D27">
        <v>29148</v>
      </c>
      <c r="E27">
        <v>152</v>
      </c>
      <c r="F27">
        <v>201</v>
      </c>
      <c r="G27">
        <v>39698</v>
      </c>
      <c r="H27">
        <v>73.42</v>
      </c>
      <c r="I27">
        <v>75.62</v>
      </c>
      <c r="J27" t="s">
        <v>31</v>
      </c>
    </row>
    <row r="28" spans="1:10" x14ac:dyDescent="0.25">
      <c r="A28">
        <v>1051</v>
      </c>
      <c r="B28" t="s">
        <v>68</v>
      </c>
      <c r="C28">
        <v>6.7000000000000004E-2</v>
      </c>
      <c r="D28">
        <v>29148</v>
      </c>
      <c r="E28">
        <v>14</v>
      </c>
      <c r="F28">
        <v>26</v>
      </c>
      <c r="G28">
        <v>39698</v>
      </c>
      <c r="H28">
        <v>73.42</v>
      </c>
      <c r="I28">
        <v>53.85</v>
      </c>
      <c r="J28" t="s">
        <v>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8"/>
  <sheetViews>
    <sheetView workbookViewId="0">
      <selection activeCell="I2" sqref="I2:I28"/>
    </sheetView>
  </sheetViews>
  <sheetFormatPr defaultRowHeight="15" x14ac:dyDescent="0.25"/>
  <cols>
    <col min="1" max="1" width="11.7109375" customWidth="1"/>
    <col min="2" max="2" width="5.7109375" customWidth="1"/>
    <col min="3" max="3" width="20.7109375" customWidth="1"/>
    <col min="4" max="10" width="10.7109375" customWidth="1"/>
  </cols>
  <sheetData>
    <row r="1" spans="1:10" x14ac:dyDescent="0.25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</v>
      </c>
    </row>
    <row r="2" spans="1:10" x14ac:dyDescent="0.25">
      <c r="A2">
        <v>1110</v>
      </c>
      <c r="B2" t="s">
        <v>42</v>
      </c>
      <c r="C2">
        <v>0.3</v>
      </c>
      <c r="D2">
        <v>29337</v>
      </c>
      <c r="E2">
        <v>2743</v>
      </c>
      <c r="F2">
        <v>3625</v>
      </c>
      <c r="G2">
        <v>39698</v>
      </c>
      <c r="H2">
        <v>73.900000000000006</v>
      </c>
      <c r="I2">
        <v>75.67</v>
      </c>
      <c r="J2" t="s">
        <v>5</v>
      </c>
    </row>
    <row r="3" spans="1:10" x14ac:dyDescent="0.25">
      <c r="A3">
        <v>3010</v>
      </c>
      <c r="B3" t="s">
        <v>43</v>
      </c>
      <c r="C3">
        <v>0.3</v>
      </c>
      <c r="D3">
        <v>29337</v>
      </c>
      <c r="E3">
        <v>5371</v>
      </c>
      <c r="F3">
        <v>6602</v>
      </c>
      <c r="G3">
        <v>39698</v>
      </c>
      <c r="H3">
        <v>73.900000000000006</v>
      </c>
      <c r="I3">
        <v>81.349999999999994</v>
      </c>
      <c r="J3" t="s">
        <v>13</v>
      </c>
    </row>
    <row r="4" spans="1:10" x14ac:dyDescent="0.25">
      <c r="A4">
        <v>1012</v>
      </c>
      <c r="B4" t="s">
        <v>44</v>
      </c>
      <c r="C4">
        <v>5.0000000000000001E-3</v>
      </c>
      <c r="D4">
        <v>29337</v>
      </c>
      <c r="E4">
        <v>38</v>
      </c>
      <c r="F4">
        <v>44</v>
      </c>
      <c r="G4">
        <v>39698</v>
      </c>
      <c r="H4">
        <v>73.900000000000006</v>
      </c>
      <c r="I4">
        <v>86.36</v>
      </c>
      <c r="J4" t="s">
        <v>8</v>
      </c>
    </row>
    <row r="5" spans="1:10" x14ac:dyDescent="0.25">
      <c r="A5">
        <v>1014</v>
      </c>
      <c r="B5" t="s">
        <v>45</v>
      </c>
      <c r="C5">
        <v>7.0000000000000007E-2</v>
      </c>
      <c r="D5">
        <v>29337</v>
      </c>
      <c r="E5">
        <v>135</v>
      </c>
      <c r="F5">
        <v>152</v>
      </c>
      <c r="G5">
        <v>39698</v>
      </c>
      <c r="H5">
        <v>73.900000000000006</v>
      </c>
      <c r="I5">
        <v>88.82</v>
      </c>
      <c r="J5" t="s">
        <v>27</v>
      </c>
    </row>
    <row r="6" spans="1:10" x14ac:dyDescent="0.25">
      <c r="A6">
        <v>1055</v>
      </c>
      <c r="B6" t="s">
        <v>46</v>
      </c>
      <c r="C6">
        <v>0.129</v>
      </c>
      <c r="D6">
        <v>29337</v>
      </c>
      <c r="E6">
        <v>19</v>
      </c>
      <c r="F6">
        <v>39</v>
      </c>
      <c r="G6">
        <v>39698</v>
      </c>
      <c r="H6">
        <v>73.900000000000006</v>
      </c>
      <c r="I6">
        <v>48.72</v>
      </c>
      <c r="J6" t="s">
        <v>24</v>
      </c>
    </row>
    <row r="7" spans="1:10" x14ac:dyDescent="0.25">
      <c r="A7">
        <v>1011</v>
      </c>
      <c r="B7" t="s">
        <v>47</v>
      </c>
      <c r="C7">
        <v>0.29299999999999998</v>
      </c>
      <c r="D7">
        <v>29337</v>
      </c>
      <c r="E7">
        <v>1401</v>
      </c>
      <c r="F7">
        <v>2510</v>
      </c>
      <c r="G7">
        <v>39698</v>
      </c>
      <c r="H7">
        <v>73.900000000000006</v>
      </c>
      <c r="I7">
        <v>55.82</v>
      </c>
      <c r="J7" t="s">
        <v>29</v>
      </c>
    </row>
    <row r="8" spans="1:10" x14ac:dyDescent="0.25">
      <c r="A8">
        <v>1041</v>
      </c>
      <c r="B8" t="s">
        <v>48</v>
      </c>
      <c r="C8">
        <v>0.184</v>
      </c>
      <c r="D8">
        <v>29337</v>
      </c>
      <c r="E8">
        <v>75</v>
      </c>
      <c r="F8">
        <v>100</v>
      </c>
      <c r="G8">
        <v>39698</v>
      </c>
      <c r="H8">
        <v>73.900000000000006</v>
      </c>
      <c r="I8">
        <v>75</v>
      </c>
      <c r="J8" t="s">
        <v>21</v>
      </c>
    </row>
    <row r="9" spans="1:10" x14ac:dyDescent="0.25">
      <c r="A9">
        <v>1061</v>
      </c>
      <c r="B9" t="s">
        <v>49</v>
      </c>
      <c r="C9">
        <v>0.29299999999999998</v>
      </c>
      <c r="D9">
        <v>29337</v>
      </c>
      <c r="E9">
        <v>191</v>
      </c>
      <c r="F9">
        <v>283</v>
      </c>
      <c r="G9">
        <v>39698</v>
      </c>
      <c r="H9">
        <v>73.900000000000006</v>
      </c>
      <c r="I9">
        <v>67.489999999999995</v>
      </c>
      <c r="J9" t="s">
        <v>25</v>
      </c>
    </row>
    <row r="10" spans="1:10" x14ac:dyDescent="0.25">
      <c r="A10">
        <v>1062</v>
      </c>
      <c r="B10" t="s">
        <v>50</v>
      </c>
      <c r="C10">
        <v>0.16500000000000001</v>
      </c>
      <c r="D10">
        <v>29337</v>
      </c>
      <c r="E10">
        <v>141</v>
      </c>
      <c r="F10">
        <v>167</v>
      </c>
      <c r="G10">
        <v>39698</v>
      </c>
      <c r="H10">
        <v>73.900000000000006</v>
      </c>
      <c r="I10">
        <v>84.43</v>
      </c>
      <c r="J10" t="s">
        <v>26</v>
      </c>
    </row>
    <row r="11" spans="1:10" x14ac:dyDescent="0.25">
      <c r="A11">
        <v>1013</v>
      </c>
      <c r="B11" t="s">
        <v>51</v>
      </c>
      <c r="C11">
        <v>0.28799999999999998</v>
      </c>
      <c r="D11">
        <v>29337</v>
      </c>
      <c r="E11">
        <v>1232</v>
      </c>
      <c r="F11">
        <v>1723</v>
      </c>
      <c r="G11">
        <v>39698</v>
      </c>
      <c r="H11">
        <v>73.900000000000006</v>
      </c>
      <c r="I11">
        <v>71.5</v>
      </c>
      <c r="J11" t="s">
        <v>28</v>
      </c>
    </row>
    <row r="12" spans="1:10" x14ac:dyDescent="0.25">
      <c r="A12">
        <v>5011</v>
      </c>
      <c r="B12" t="s">
        <v>52</v>
      </c>
      <c r="C12">
        <v>0.28299999999999997</v>
      </c>
      <c r="D12">
        <v>29337</v>
      </c>
      <c r="E12">
        <v>95</v>
      </c>
      <c r="F12">
        <v>151</v>
      </c>
      <c r="G12">
        <v>39698</v>
      </c>
      <c r="H12">
        <v>73.900000000000006</v>
      </c>
      <c r="I12">
        <v>62.91</v>
      </c>
      <c r="J12" t="s">
        <v>19</v>
      </c>
    </row>
    <row r="13" spans="1:10" x14ac:dyDescent="0.25">
      <c r="A13">
        <v>1090</v>
      </c>
      <c r="B13" t="s">
        <v>53</v>
      </c>
      <c r="C13">
        <v>5.0000000000000001E-3</v>
      </c>
      <c r="D13">
        <v>29337</v>
      </c>
      <c r="E13">
        <v>7</v>
      </c>
      <c r="F13">
        <v>7</v>
      </c>
      <c r="G13">
        <v>39698</v>
      </c>
      <c r="H13">
        <v>73.900000000000006</v>
      </c>
      <c r="I13">
        <v>100</v>
      </c>
      <c r="J13" t="s">
        <v>10</v>
      </c>
    </row>
    <row r="14" spans="1:10" x14ac:dyDescent="0.25">
      <c r="A14">
        <v>4010</v>
      </c>
      <c r="B14" t="s">
        <v>54</v>
      </c>
      <c r="C14">
        <v>0.28199999999999997</v>
      </c>
      <c r="D14">
        <v>29337</v>
      </c>
      <c r="E14">
        <v>2607</v>
      </c>
      <c r="F14">
        <v>3334</v>
      </c>
      <c r="G14">
        <v>39698</v>
      </c>
      <c r="H14">
        <v>73.900000000000006</v>
      </c>
      <c r="I14">
        <v>78.19</v>
      </c>
      <c r="J14" t="s">
        <v>14</v>
      </c>
    </row>
    <row r="15" spans="1:10" x14ac:dyDescent="0.25">
      <c r="A15">
        <v>2020</v>
      </c>
      <c r="B15" t="s">
        <v>55</v>
      </c>
      <c r="C15">
        <v>0.26900000000000002</v>
      </c>
      <c r="D15">
        <v>29337</v>
      </c>
      <c r="E15">
        <v>5634</v>
      </c>
      <c r="F15">
        <v>7381</v>
      </c>
      <c r="G15">
        <v>39698</v>
      </c>
      <c r="H15">
        <v>73.900000000000006</v>
      </c>
      <c r="I15">
        <v>76.33</v>
      </c>
      <c r="J15" t="s">
        <v>32</v>
      </c>
    </row>
    <row r="16" spans="1:10" x14ac:dyDescent="0.25">
      <c r="A16">
        <v>1066</v>
      </c>
      <c r="B16" t="s">
        <v>56</v>
      </c>
      <c r="C16">
        <v>4.2000000000000003E-2</v>
      </c>
      <c r="D16">
        <v>29337</v>
      </c>
      <c r="E16">
        <v>23</v>
      </c>
      <c r="F16">
        <v>31</v>
      </c>
      <c r="G16">
        <v>39698</v>
      </c>
      <c r="H16">
        <v>73.900000000000006</v>
      </c>
      <c r="I16">
        <v>74.19</v>
      </c>
      <c r="J16" t="s">
        <v>12</v>
      </c>
    </row>
    <row r="17" spans="1:10" x14ac:dyDescent="0.25">
      <c r="A17">
        <v>1043</v>
      </c>
      <c r="B17" t="s">
        <v>57</v>
      </c>
      <c r="C17">
        <v>5.1999999999999998E-2</v>
      </c>
      <c r="D17">
        <v>29337</v>
      </c>
      <c r="E17">
        <v>65</v>
      </c>
      <c r="F17">
        <v>74</v>
      </c>
      <c r="G17">
        <v>39698</v>
      </c>
      <c r="H17">
        <v>73.900000000000006</v>
      </c>
      <c r="I17">
        <v>87.84</v>
      </c>
      <c r="J17" t="s">
        <v>17</v>
      </c>
    </row>
    <row r="18" spans="1:10" x14ac:dyDescent="0.25">
      <c r="A18">
        <v>2010</v>
      </c>
      <c r="B18" t="s">
        <v>58</v>
      </c>
      <c r="C18">
        <v>0.3</v>
      </c>
      <c r="D18">
        <v>29337</v>
      </c>
      <c r="E18">
        <v>7800</v>
      </c>
      <c r="F18">
        <v>10328</v>
      </c>
      <c r="G18">
        <v>39698</v>
      </c>
      <c r="H18">
        <v>73.900000000000006</v>
      </c>
      <c r="I18">
        <v>75.52</v>
      </c>
      <c r="J18" t="s">
        <v>7</v>
      </c>
    </row>
    <row r="19" spans="1:10" x14ac:dyDescent="0.25">
      <c r="A19">
        <v>1050</v>
      </c>
      <c r="B19" t="s">
        <v>59</v>
      </c>
      <c r="C19">
        <v>0.188</v>
      </c>
      <c r="D19">
        <v>29337</v>
      </c>
      <c r="E19">
        <v>61</v>
      </c>
      <c r="F19">
        <v>188</v>
      </c>
      <c r="G19">
        <v>39698</v>
      </c>
      <c r="H19">
        <v>73.900000000000006</v>
      </c>
      <c r="I19">
        <v>32.450000000000003</v>
      </c>
      <c r="J19" t="s">
        <v>16</v>
      </c>
    </row>
    <row r="20" spans="1:10" x14ac:dyDescent="0.25">
      <c r="A20">
        <v>1060</v>
      </c>
      <c r="B20" t="s">
        <v>60</v>
      </c>
      <c r="C20">
        <v>0.3</v>
      </c>
      <c r="D20">
        <v>29337</v>
      </c>
      <c r="E20">
        <v>326</v>
      </c>
      <c r="F20">
        <v>704</v>
      </c>
      <c r="G20">
        <v>39698</v>
      </c>
      <c r="H20">
        <v>73.900000000000006</v>
      </c>
      <c r="I20">
        <v>46.31</v>
      </c>
      <c r="J20" t="s">
        <v>18</v>
      </c>
    </row>
    <row r="21" spans="1:10" x14ac:dyDescent="0.25">
      <c r="A21">
        <v>1022</v>
      </c>
      <c r="B21" t="s">
        <v>61</v>
      </c>
      <c r="C21">
        <v>0.24</v>
      </c>
      <c r="D21">
        <v>29337</v>
      </c>
      <c r="E21">
        <v>170</v>
      </c>
      <c r="F21">
        <v>247</v>
      </c>
      <c r="G21">
        <v>39698</v>
      </c>
      <c r="H21">
        <v>73.900000000000006</v>
      </c>
      <c r="I21">
        <v>68.83</v>
      </c>
      <c r="J21" t="s">
        <v>9</v>
      </c>
    </row>
    <row r="22" spans="1:10" x14ac:dyDescent="0.25">
      <c r="A22">
        <v>1054</v>
      </c>
      <c r="B22" t="s">
        <v>62</v>
      </c>
      <c r="C22">
        <v>0.29199999999999998</v>
      </c>
      <c r="D22">
        <v>29337</v>
      </c>
      <c r="E22">
        <v>449</v>
      </c>
      <c r="F22">
        <v>836</v>
      </c>
      <c r="G22">
        <v>39698</v>
      </c>
      <c r="H22">
        <v>73.900000000000006</v>
      </c>
      <c r="I22">
        <v>53.71</v>
      </c>
      <c r="J22" t="s">
        <v>22</v>
      </c>
    </row>
    <row r="23" spans="1:10" x14ac:dyDescent="0.25">
      <c r="A23">
        <v>1030</v>
      </c>
      <c r="B23" t="s">
        <v>63</v>
      </c>
      <c r="C23">
        <v>0.27900000000000003</v>
      </c>
      <c r="D23">
        <v>29337</v>
      </c>
      <c r="E23">
        <v>73</v>
      </c>
      <c r="F23">
        <v>200</v>
      </c>
      <c r="G23">
        <v>39698</v>
      </c>
      <c r="H23">
        <v>73.900000000000006</v>
      </c>
      <c r="I23">
        <v>36.5</v>
      </c>
      <c r="J23" t="s">
        <v>11</v>
      </c>
    </row>
    <row r="24" spans="1:10" x14ac:dyDescent="0.25">
      <c r="A24">
        <v>1052</v>
      </c>
      <c r="B24" t="s">
        <v>64</v>
      </c>
      <c r="C24">
        <v>0.18</v>
      </c>
      <c r="D24">
        <v>29337</v>
      </c>
      <c r="E24">
        <v>148</v>
      </c>
      <c r="F24">
        <v>178</v>
      </c>
      <c r="G24">
        <v>39698</v>
      </c>
      <c r="H24">
        <v>73.900000000000006</v>
      </c>
      <c r="I24">
        <v>83.15</v>
      </c>
      <c r="J24" t="s">
        <v>15</v>
      </c>
    </row>
    <row r="25" spans="1:10" x14ac:dyDescent="0.25">
      <c r="A25">
        <v>1032</v>
      </c>
      <c r="B25" t="s">
        <v>65</v>
      </c>
      <c r="C25">
        <v>5.3999999999999999E-2</v>
      </c>
      <c r="D25">
        <v>29337</v>
      </c>
      <c r="E25">
        <v>79</v>
      </c>
      <c r="F25">
        <v>151</v>
      </c>
      <c r="G25">
        <v>39698</v>
      </c>
      <c r="H25">
        <v>73.900000000000006</v>
      </c>
      <c r="I25">
        <v>52.32</v>
      </c>
      <c r="J25" t="s">
        <v>6</v>
      </c>
    </row>
    <row r="26" spans="1:10" x14ac:dyDescent="0.25">
      <c r="A26">
        <v>1021</v>
      </c>
      <c r="B26" t="s">
        <v>66</v>
      </c>
      <c r="C26">
        <v>0.22</v>
      </c>
      <c r="D26">
        <v>29337</v>
      </c>
      <c r="E26">
        <v>286</v>
      </c>
      <c r="F26">
        <v>392</v>
      </c>
      <c r="G26">
        <v>39698</v>
      </c>
      <c r="H26">
        <v>73.900000000000006</v>
      </c>
      <c r="I26">
        <v>72.959999999999994</v>
      </c>
      <c r="J26" t="s">
        <v>20</v>
      </c>
    </row>
    <row r="27" spans="1:10" x14ac:dyDescent="0.25">
      <c r="A27">
        <v>1010</v>
      </c>
      <c r="B27" t="s">
        <v>67</v>
      </c>
      <c r="C27">
        <v>0.3</v>
      </c>
      <c r="D27">
        <v>29337</v>
      </c>
      <c r="E27">
        <v>154</v>
      </c>
      <c r="F27">
        <v>201</v>
      </c>
      <c r="G27">
        <v>39698</v>
      </c>
      <c r="H27">
        <v>73.900000000000006</v>
      </c>
      <c r="I27">
        <v>76.62</v>
      </c>
      <c r="J27" t="s">
        <v>31</v>
      </c>
    </row>
    <row r="28" spans="1:10" x14ac:dyDescent="0.25">
      <c r="A28">
        <v>1051</v>
      </c>
      <c r="B28" t="s">
        <v>68</v>
      </c>
      <c r="C28">
        <v>6.7000000000000004E-2</v>
      </c>
      <c r="D28">
        <v>29337</v>
      </c>
      <c r="E28">
        <v>14</v>
      </c>
      <c r="F28">
        <v>26</v>
      </c>
      <c r="G28">
        <v>39698</v>
      </c>
      <c r="H28">
        <v>73.900000000000006</v>
      </c>
      <c r="I28">
        <v>53.85</v>
      </c>
      <c r="J28" t="s">
        <v>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8"/>
  <sheetViews>
    <sheetView workbookViewId="0">
      <selection activeCell="I2" sqref="I2:I28"/>
    </sheetView>
  </sheetViews>
  <sheetFormatPr defaultRowHeight="15" x14ac:dyDescent="0.25"/>
  <cols>
    <col min="1" max="1" width="11.7109375" customWidth="1"/>
    <col min="2" max="2" width="5.7109375" customWidth="1"/>
    <col min="3" max="3" width="20.7109375" customWidth="1"/>
    <col min="4" max="10" width="10.7109375" customWidth="1"/>
  </cols>
  <sheetData>
    <row r="1" spans="1:10" x14ac:dyDescent="0.25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</v>
      </c>
    </row>
    <row r="2" spans="1:10" x14ac:dyDescent="0.25">
      <c r="A2">
        <v>1110</v>
      </c>
      <c r="B2" t="s">
        <v>42</v>
      </c>
      <c r="C2">
        <v>0.39600000000000002</v>
      </c>
      <c r="D2">
        <v>29515</v>
      </c>
      <c r="E2">
        <v>2758</v>
      </c>
      <c r="F2">
        <v>3625</v>
      </c>
      <c r="G2">
        <v>39698</v>
      </c>
      <c r="H2">
        <v>74.349999999999994</v>
      </c>
      <c r="I2">
        <v>76.08</v>
      </c>
      <c r="J2" t="s">
        <v>5</v>
      </c>
    </row>
    <row r="3" spans="1:10" x14ac:dyDescent="0.25">
      <c r="A3">
        <v>3010</v>
      </c>
      <c r="B3" t="s">
        <v>43</v>
      </c>
      <c r="C3">
        <v>0.4</v>
      </c>
      <c r="D3">
        <v>29515</v>
      </c>
      <c r="E3">
        <v>5384</v>
      </c>
      <c r="F3">
        <v>6602</v>
      </c>
      <c r="G3">
        <v>39698</v>
      </c>
      <c r="H3">
        <v>74.349999999999994</v>
      </c>
      <c r="I3">
        <v>81.55</v>
      </c>
      <c r="J3" t="s">
        <v>13</v>
      </c>
    </row>
    <row r="4" spans="1:10" x14ac:dyDescent="0.25">
      <c r="A4">
        <v>1012</v>
      </c>
      <c r="B4" t="s">
        <v>44</v>
      </c>
      <c r="C4">
        <v>5.0000000000000001E-3</v>
      </c>
      <c r="D4">
        <v>29515</v>
      </c>
      <c r="E4">
        <v>38</v>
      </c>
      <c r="F4">
        <v>44</v>
      </c>
      <c r="G4">
        <v>39698</v>
      </c>
      <c r="H4">
        <v>74.349999999999994</v>
      </c>
      <c r="I4">
        <v>86.36</v>
      </c>
      <c r="J4" t="s">
        <v>8</v>
      </c>
    </row>
    <row r="5" spans="1:10" x14ac:dyDescent="0.25">
      <c r="A5">
        <v>1014</v>
      </c>
      <c r="B5" t="s">
        <v>45</v>
      </c>
      <c r="C5">
        <v>0.39700000000000002</v>
      </c>
      <c r="D5">
        <v>29515</v>
      </c>
      <c r="E5">
        <v>136</v>
      </c>
      <c r="F5">
        <v>152</v>
      </c>
      <c r="G5">
        <v>39698</v>
      </c>
      <c r="H5">
        <v>74.349999999999994</v>
      </c>
      <c r="I5">
        <v>89.47</v>
      </c>
      <c r="J5" t="s">
        <v>27</v>
      </c>
    </row>
    <row r="6" spans="1:10" x14ac:dyDescent="0.25">
      <c r="A6">
        <v>1055</v>
      </c>
      <c r="B6" t="s">
        <v>46</v>
      </c>
      <c r="C6">
        <v>0.129</v>
      </c>
      <c r="D6">
        <v>29515</v>
      </c>
      <c r="E6">
        <v>19</v>
      </c>
      <c r="F6">
        <v>39</v>
      </c>
      <c r="G6">
        <v>39698</v>
      </c>
      <c r="H6">
        <v>74.349999999999994</v>
      </c>
      <c r="I6">
        <v>48.72</v>
      </c>
      <c r="J6" t="s">
        <v>24</v>
      </c>
    </row>
    <row r="7" spans="1:10" x14ac:dyDescent="0.25">
      <c r="A7">
        <v>1011</v>
      </c>
      <c r="B7" t="s">
        <v>47</v>
      </c>
      <c r="C7">
        <v>0.39900000000000002</v>
      </c>
      <c r="D7">
        <v>29515</v>
      </c>
      <c r="E7">
        <v>1435</v>
      </c>
      <c r="F7">
        <v>2510</v>
      </c>
      <c r="G7">
        <v>39698</v>
      </c>
      <c r="H7">
        <v>74.349999999999994</v>
      </c>
      <c r="I7">
        <v>57.17</v>
      </c>
      <c r="J7" t="s">
        <v>29</v>
      </c>
    </row>
    <row r="8" spans="1:10" x14ac:dyDescent="0.25">
      <c r="A8">
        <v>1041</v>
      </c>
      <c r="B8" t="s">
        <v>48</v>
      </c>
      <c r="C8">
        <v>0.184</v>
      </c>
      <c r="D8">
        <v>29515</v>
      </c>
      <c r="E8">
        <v>75</v>
      </c>
      <c r="F8">
        <v>100</v>
      </c>
      <c r="G8">
        <v>39698</v>
      </c>
      <c r="H8">
        <v>74.349999999999994</v>
      </c>
      <c r="I8">
        <v>75</v>
      </c>
      <c r="J8" t="s">
        <v>21</v>
      </c>
    </row>
    <row r="9" spans="1:10" x14ac:dyDescent="0.25">
      <c r="A9">
        <v>1061</v>
      </c>
      <c r="B9" t="s">
        <v>49</v>
      </c>
      <c r="C9">
        <v>0.39200000000000002</v>
      </c>
      <c r="D9">
        <v>29515</v>
      </c>
      <c r="E9">
        <v>195</v>
      </c>
      <c r="F9">
        <v>283</v>
      </c>
      <c r="G9">
        <v>39698</v>
      </c>
      <c r="H9">
        <v>74.349999999999994</v>
      </c>
      <c r="I9">
        <v>68.900000000000006</v>
      </c>
      <c r="J9" t="s">
        <v>25</v>
      </c>
    </row>
    <row r="10" spans="1:10" x14ac:dyDescent="0.25">
      <c r="A10">
        <v>1062</v>
      </c>
      <c r="B10" t="s">
        <v>50</v>
      </c>
      <c r="C10">
        <v>0.16500000000000001</v>
      </c>
      <c r="D10">
        <v>29515</v>
      </c>
      <c r="E10">
        <v>141</v>
      </c>
      <c r="F10">
        <v>167</v>
      </c>
      <c r="G10">
        <v>39698</v>
      </c>
      <c r="H10">
        <v>74.349999999999994</v>
      </c>
      <c r="I10">
        <v>84.43</v>
      </c>
      <c r="J10" t="s">
        <v>26</v>
      </c>
    </row>
    <row r="11" spans="1:10" x14ac:dyDescent="0.25">
      <c r="A11">
        <v>1013</v>
      </c>
      <c r="B11" t="s">
        <v>51</v>
      </c>
      <c r="C11">
        <v>0.4</v>
      </c>
      <c r="D11">
        <v>29515</v>
      </c>
      <c r="E11">
        <v>1243</v>
      </c>
      <c r="F11">
        <v>1723</v>
      </c>
      <c r="G11">
        <v>39698</v>
      </c>
      <c r="H11">
        <v>74.349999999999994</v>
      </c>
      <c r="I11">
        <v>72.14</v>
      </c>
      <c r="J11" t="s">
        <v>28</v>
      </c>
    </row>
    <row r="12" spans="1:10" x14ac:dyDescent="0.25">
      <c r="A12">
        <v>5011</v>
      </c>
      <c r="B12" t="s">
        <v>52</v>
      </c>
      <c r="C12">
        <v>0.33900000000000002</v>
      </c>
      <c r="D12">
        <v>29515</v>
      </c>
      <c r="E12">
        <v>96</v>
      </c>
      <c r="F12">
        <v>151</v>
      </c>
      <c r="G12">
        <v>39698</v>
      </c>
      <c r="H12">
        <v>74.349999999999994</v>
      </c>
      <c r="I12">
        <v>63.58</v>
      </c>
      <c r="J12" t="s">
        <v>19</v>
      </c>
    </row>
    <row r="13" spans="1:10" x14ac:dyDescent="0.25">
      <c r="A13">
        <v>1090</v>
      </c>
      <c r="B13" t="s">
        <v>53</v>
      </c>
      <c r="C13">
        <v>5.0000000000000001E-3</v>
      </c>
      <c r="D13">
        <v>29515</v>
      </c>
      <c r="E13">
        <v>7</v>
      </c>
      <c r="F13">
        <v>7</v>
      </c>
      <c r="G13">
        <v>39698</v>
      </c>
      <c r="H13">
        <v>74.349999999999994</v>
      </c>
      <c r="I13">
        <v>100</v>
      </c>
      <c r="J13" t="s">
        <v>10</v>
      </c>
    </row>
    <row r="14" spans="1:10" x14ac:dyDescent="0.25">
      <c r="A14">
        <v>4010</v>
      </c>
      <c r="B14" t="s">
        <v>54</v>
      </c>
      <c r="C14">
        <v>0.39600000000000002</v>
      </c>
      <c r="D14">
        <v>29515</v>
      </c>
      <c r="E14">
        <v>2621</v>
      </c>
      <c r="F14">
        <v>3334</v>
      </c>
      <c r="G14">
        <v>39698</v>
      </c>
      <c r="H14">
        <v>74.349999999999994</v>
      </c>
      <c r="I14">
        <v>78.61</v>
      </c>
      <c r="J14" t="s">
        <v>14</v>
      </c>
    </row>
    <row r="15" spans="1:10" x14ac:dyDescent="0.25">
      <c r="A15">
        <v>2020</v>
      </c>
      <c r="B15" t="s">
        <v>55</v>
      </c>
      <c r="C15">
        <v>0.38200000000000001</v>
      </c>
      <c r="D15">
        <v>29515</v>
      </c>
      <c r="E15">
        <v>5653</v>
      </c>
      <c r="F15">
        <v>7381</v>
      </c>
      <c r="G15">
        <v>39698</v>
      </c>
      <c r="H15">
        <v>74.349999999999994</v>
      </c>
      <c r="I15">
        <v>76.59</v>
      </c>
      <c r="J15" t="s">
        <v>32</v>
      </c>
    </row>
    <row r="16" spans="1:10" x14ac:dyDescent="0.25">
      <c r="A16">
        <v>1066</v>
      </c>
      <c r="B16" t="s">
        <v>56</v>
      </c>
      <c r="C16">
        <v>4.2000000000000003E-2</v>
      </c>
      <c r="D16">
        <v>29515</v>
      </c>
      <c r="E16">
        <v>23</v>
      </c>
      <c r="F16">
        <v>31</v>
      </c>
      <c r="G16">
        <v>39698</v>
      </c>
      <c r="H16">
        <v>74.349999999999994</v>
      </c>
      <c r="I16">
        <v>74.19</v>
      </c>
      <c r="J16" t="s">
        <v>12</v>
      </c>
    </row>
    <row r="17" spans="1:10" x14ac:dyDescent="0.25">
      <c r="A17">
        <v>1043</v>
      </c>
      <c r="B17" t="s">
        <v>57</v>
      </c>
      <c r="C17">
        <v>5.1999999999999998E-2</v>
      </c>
      <c r="D17">
        <v>29515</v>
      </c>
      <c r="E17">
        <v>65</v>
      </c>
      <c r="F17">
        <v>74</v>
      </c>
      <c r="G17">
        <v>39698</v>
      </c>
      <c r="H17">
        <v>74.349999999999994</v>
      </c>
      <c r="I17">
        <v>87.84</v>
      </c>
      <c r="J17" t="s">
        <v>17</v>
      </c>
    </row>
    <row r="18" spans="1:10" x14ac:dyDescent="0.25">
      <c r="A18">
        <v>2010</v>
      </c>
      <c r="B18" t="s">
        <v>58</v>
      </c>
      <c r="C18">
        <v>0.39900000000000002</v>
      </c>
      <c r="D18">
        <v>29515</v>
      </c>
      <c r="E18">
        <v>7849</v>
      </c>
      <c r="F18">
        <v>10328</v>
      </c>
      <c r="G18">
        <v>39698</v>
      </c>
      <c r="H18">
        <v>74.349999999999994</v>
      </c>
      <c r="I18">
        <v>76</v>
      </c>
      <c r="J18" t="s">
        <v>7</v>
      </c>
    </row>
    <row r="19" spans="1:10" x14ac:dyDescent="0.25">
      <c r="A19">
        <v>1050</v>
      </c>
      <c r="B19" t="s">
        <v>59</v>
      </c>
      <c r="C19">
        <v>0.34200000000000003</v>
      </c>
      <c r="D19">
        <v>29515</v>
      </c>
      <c r="E19">
        <v>62</v>
      </c>
      <c r="F19">
        <v>188</v>
      </c>
      <c r="G19">
        <v>39698</v>
      </c>
      <c r="H19">
        <v>74.349999999999994</v>
      </c>
      <c r="I19">
        <v>32.979999999999997</v>
      </c>
      <c r="J19" t="s">
        <v>16</v>
      </c>
    </row>
    <row r="20" spans="1:10" x14ac:dyDescent="0.25">
      <c r="A20">
        <v>1060</v>
      </c>
      <c r="B20" t="s">
        <v>60</v>
      </c>
      <c r="C20">
        <v>0.38500000000000001</v>
      </c>
      <c r="D20">
        <v>29515</v>
      </c>
      <c r="E20">
        <v>332</v>
      </c>
      <c r="F20">
        <v>704</v>
      </c>
      <c r="G20">
        <v>39698</v>
      </c>
      <c r="H20">
        <v>74.349999999999994</v>
      </c>
      <c r="I20">
        <v>47.16</v>
      </c>
      <c r="J20" t="s">
        <v>18</v>
      </c>
    </row>
    <row r="21" spans="1:10" x14ac:dyDescent="0.25">
      <c r="A21">
        <v>1022</v>
      </c>
      <c r="B21" t="s">
        <v>61</v>
      </c>
      <c r="C21">
        <v>0.375</v>
      </c>
      <c r="D21">
        <v>29515</v>
      </c>
      <c r="E21">
        <v>171</v>
      </c>
      <c r="F21">
        <v>247</v>
      </c>
      <c r="G21">
        <v>39698</v>
      </c>
      <c r="H21">
        <v>74.349999999999994</v>
      </c>
      <c r="I21">
        <v>69.23</v>
      </c>
      <c r="J21" t="s">
        <v>9</v>
      </c>
    </row>
    <row r="22" spans="1:10" x14ac:dyDescent="0.25">
      <c r="A22">
        <v>1054</v>
      </c>
      <c r="B22" t="s">
        <v>62</v>
      </c>
      <c r="C22">
        <v>0.39200000000000002</v>
      </c>
      <c r="D22">
        <v>29515</v>
      </c>
      <c r="E22">
        <v>452</v>
      </c>
      <c r="F22">
        <v>836</v>
      </c>
      <c r="G22">
        <v>39698</v>
      </c>
      <c r="H22">
        <v>74.349999999999994</v>
      </c>
      <c r="I22">
        <v>54.07</v>
      </c>
      <c r="J22" t="s">
        <v>22</v>
      </c>
    </row>
    <row r="23" spans="1:10" x14ac:dyDescent="0.25">
      <c r="A23">
        <v>1030</v>
      </c>
      <c r="B23" t="s">
        <v>63</v>
      </c>
      <c r="C23">
        <v>0.33100000000000002</v>
      </c>
      <c r="D23">
        <v>29515</v>
      </c>
      <c r="E23">
        <v>75</v>
      </c>
      <c r="F23">
        <v>200</v>
      </c>
      <c r="G23">
        <v>39698</v>
      </c>
      <c r="H23">
        <v>74.349999999999994</v>
      </c>
      <c r="I23">
        <v>37.5</v>
      </c>
      <c r="J23" t="s">
        <v>11</v>
      </c>
    </row>
    <row r="24" spans="1:10" x14ac:dyDescent="0.25">
      <c r="A24">
        <v>1052</v>
      </c>
      <c r="B24" t="s">
        <v>64</v>
      </c>
      <c r="C24">
        <v>0.18</v>
      </c>
      <c r="D24">
        <v>29515</v>
      </c>
      <c r="E24">
        <v>148</v>
      </c>
      <c r="F24">
        <v>178</v>
      </c>
      <c r="G24">
        <v>39698</v>
      </c>
      <c r="H24">
        <v>74.349999999999994</v>
      </c>
      <c r="I24">
        <v>83.15</v>
      </c>
      <c r="J24" t="s">
        <v>15</v>
      </c>
    </row>
    <row r="25" spans="1:10" x14ac:dyDescent="0.25">
      <c r="A25">
        <v>1032</v>
      </c>
      <c r="B25" t="s">
        <v>65</v>
      </c>
      <c r="C25">
        <v>5.3999999999999999E-2</v>
      </c>
      <c r="D25">
        <v>29515</v>
      </c>
      <c r="E25">
        <v>79</v>
      </c>
      <c r="F25">
        <v>151</v>
      </c>
      <c r="G25">
        <v>39698</v>
      </c>
      <c r="H25">
        <v>74.349999999999994</v>
      </c>
      <c r="I25">
        <v>52.32</v>
      </c>
      <c r="J25" t="s">
        <v>6</v>
      </c>
    </row>
    <row r="26" spans="1:10" x14ac:dyDescent="0.25">
      <c r="A26">
        <v>1021</v>
      </c>
      <c r="B26" t="s">
        <v>66</v>
      </c>
      <c r="C26">
        <v>0.22</v>
      </c>
      <c r="D26">
        <v>29515</v>
      </c>
      <c r="E26">
        <v>286</v>
      </c>
      <c r="F26">
        <v>392</v>
      </c>
      <c r="G26">
        <v>39698</v>
      </c>
      <c r="H26">
        <v>74.349999999999994</v>
      </c>
      <c r="I26">
        <v>72.959999999999994</v>
      </c>
      <c r="J26" t="s">
        <v>20</v>
      </c>
    </row>
    <row r="27" spans="1:10" x14ac:dyDescent="0.25">
      <c r="A27">
        <v>1010</v>
      </c>
      <c r="B27" t="s">
        <v>67</v>
      </c>
      <c r="C27">
        <v>0.39</v>
      </c>
      <c r="D27">
        <v>29515</v>
      </c>
      <c r="E27">
        <v>157</v>
      </c>
      <c r="F27">
        <v>201</v>
      </c>
      <c r="G27">
        <v>39698</v>
      </c>
      <c r="H27">
        <v>74.349999999999994</v>
      </c>
      <c r="I27">
        <v>78.11</v>
      </c>
      <c r="J27" t="s">
        <v>31</v>
      </c>
    </row>
    <row r="28" spans="1:10" x14ac:dyDescent="0.25">
      <c r="A28">
        <v>1051</v>
      </c>
      <c r="B28" t="s">
        <v>68</v>
      </c>
      <c r="C28">
        <v>0.33900000000000002</v>
      </c>
      <c r="D28">
        <v>29515</v>
      </c>
      <c r="E28">
        <v>15</v>
      </c>
      <c r="F28">
        <v>26</v>
      </c>
      <c r="G28">
        <v>39698</v>
      </c>
      <c r="H28">
        <v>74.349999999999994</v>
      </c>
      <c r="I28">
        <v>57.69</v>
      </c>
      <c r="J28" t="s">
        <v>30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8"/>
  <sheetViews>
    <sheetView workbookViewId="0">
      <selection activeCell="I2" sqref="I2:I28"/>
    </sheetView>
  </sheetViews>
  <sheetFormatPr defaultRowHeight="15" x14ac:dyDescent="0.25"/>
  <cols>
    <col min="1" max="1" width="11.7109375" customWidth="1"/>
    <col min="2" max="2" width="5.7109375" customWidth="1"/>
    <col min="3" max="3" width="20.7109375" customWidth="1"/>
    <col min="4" max="10" width="10.7109375" customWidth="1"/>
  </cols>
  <sheetData>
    <row r="1" spans="1:10" x14ac:dyDescent="0.25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</v>
      </c>
    </row>
    <row r="2" spans="1:10" x14ac:dyDescent="0.25">
      <c r="A2">
        <v>1110</v>
      </c>
      <c r="B2" t="s">
        <v>42</v>
      </c>
      <c r="C2">
        <v>0.46200000000000002</v>
      </c>
      <c r="D2">
        <v>29686</v>
      </c>
      <c r="E2">
        <v>2771</v>
      </c>
      <c r="F2">
        <v>3625</v>
      </c>
      <c r="G2">
        <v>39698</v>
      </c>
      <c r="H2">
        <v>74.78</v>
      </c>
      <c r="I2">
        <v>76.44</v>
      </c>
      <c r="J2" t="s">
        <v>5</v>
      </c>
    </row>
    <row r="3" spans="1:10" x14ac:dyDescent="0.25">
      <c r="A3">
        <v>3010</v>
      </c>
      <c r="B3" t="s">
        <v>43</v>
      </c>
      <c r="C3">
        <v>0.495</v>
      </c>
      <c r="D3">
        <v>29686</v>
      </c>
      <c r="E3">
        <v>5399</v>
      </c>
      <c r="F3">
        <v>6602</v>
      </c>
      <c r="G3">
        <v>39698</v>
      </c>
      <c r="H3">
        <v>74.78</v>
      </c>
      <c r="I3">
        <v>81.78</v>
      </c>
      <c r="J3" t="s">
        <v>13</v>
      </c>
    </row>
    <row r="4" spans="1:10" x14ac:dyDescent="0.25">
      <c r="A4">
        <v>1012</v>
      </c>
      <c r="B4" t="s">
        <v>44</v>
      </c>
      <c r="C4">
        <v>5.0000000000000001E-3</v>
      </c>
      <c r="D4">
        <v>29686</v>
      </c>
      <c r="E4">
        <v>38</v>
      </c>
      <c r="F4">
        <v>44</v>
      </c>
      <c r="G4">
        <v>39698</v>
      </c>
      <c r="H4">
        <v>74.78</v>
      </c>
      <c r="I4">
        <v>86.36</v>
      </c>
      <c r="J4" t="s">
        <v>8</v>
      </c>
    </row>
    <row r="5" spans="1:10" x14ac:dyDescent="0.25">
      <c r="A5">
        <v>1014</v>
      </c>
      <c r="B5" t="s">
        <v>45</v>
      </c>
      <c r="C5">
        <v>0.39700000000000002</v>
      </c>
      <c r="D5">
        <v>29686</v>
      </c>
      <c r="E5">
        <v>136</v>
      </c>
      <c r="F5">
        <v>152</v>
      </c>
      <c r="G5">
        <v>39698</v>
      </c>
      <c r="H5">
        <v>74.78</v>
      </c>
      <c r="I5">
        <v>89.47</v>
      </c>
      <c r="J5" t="s">
        <v>27</v>
      </c>
    </row>
    <row r="6" spans="1:10" x14ac:dyDescent="0.25">
      <c r="A6">
        <v>1055</v>
      </c>
      <c r="B6" t="s">
        <v>46</v>
      </c>
      <c r="C6">
        <v>0.129</v>
      </c>
      <c r="D6">
        <v>29686</v>
      </c>
      <c r="E6">
        <v>19</v>
      </c>
      <c r="F6">
        <v>39</v>
      </c>
      <c r="G6">
        <v>39698</v>
      </c>
      <c r="H6">
        <v>74.78</v>
      </c>
      <c r="I6">
        <v>48.72</v>
      </c>
      <c r="J6" t="s">
        <v>24</v>
      </c>
    </row>
    <row r="7" spans="1:10" x14ac:dyDescent="0.25">
      <c r="A7">
        <v>1011</v>
      </c>
      <c r="B7" t="s">
        <v>47</v>
      </c>
      <c r="C7">
        <v>0.49299999999999999</v>
      </c>
      <c r="D7">
        <v>29686</v>
      </c>
      <c r="E7">
        <v>1467</v>
      </c>
      <c r="F7">
        <v>2510</v>
      </c>
      <c r="G7">
        <v>39698</v>
      </c>
      <c r="H7">
        <v>74.78</v>
      </c>
      <c r="I7">
        <v>58.45</v>
      </c>
      <c r="J7" t="s">
        <v>29</v>
      </c>
    </row>
    <row r="8" spans="1:10" x14ac:dyDescent="0.25">
      <c r="A8">
        <v>1041</v>
      </c>
      <c r="B8" t="s">
        <v>48</v>
      </c>
      <c r="C8">
        <v>0.184</v>
      </c>
      <c r="D8">
        <v>29686</v>
      </c>
      <c r="E8">
        <v>75</v>
      </c>
      <c r="F8">
        <v>100</v>
      </c>
      <c r="G8">
        <v>39698</v>
      </c>
      <c r="H8">
        <v>74.78</v>
      </c>
      <c r="I8">
        <v>75</v>
      </c>
      <c r="J8" t="s">
        <v>21</v>
      </c>
    </row>
    <row r="9" spans="1:10" x14ac:dyDescent="0.25">
      <c r="A9">
        <v>1061</v>
      </c>
      <c r="B9" t="s">
        <v>49</v>
      </c>
      <c r="C9">
        <v>0.49199999999999999</v>
      </c>
      <c r="D9">
        <v>29686</v>
      </c>
      <c r="E9">
        <v>196</v>
      </c>
      <c r="F9">
        <v>283</v>
      </c>
      <c r="G9">
        <v>39698</v>
      </c>
      <c r="H9">
        <v>74.78</v>
      </c>
      <c r="I9">
        <v>69.260000000000005</v>
      </c>
      <c r="J9" t="s">
        <v>25</v>
      </c>
    </row>
    <row r="10" spans="1:10" x14ac:dyDescent="0.25">
      <c r="A10">
        <v>1062</v>
      </c>
      <c r="B10" t="s">
        <v>50</v>
      </c>
      <c r="C10">
        <v>0.16500000000000001</v>
      </c>
      <c r="D10">
        <v>29686</v>
      </c>
      <c r="E10">
        <v>141</v>
      </c>
      <c r="F10">
        <v>167</v>
      </c>
      <c r="G10">
        <v>39698</v>
      </c>
      <c r="H10">
        <v>74.78</v>
      </c>
      <c r="I10">
        <v>84.43</v>
      </c>
      <c r="J10" t="s">
        <v>26</v>
      </c>
    </row>
    <row r="11" spans="1:10" x14ac:dyDescent="0.25">
      <c r="A11">
        <v>1013</v>
      </c>
      <c r="B11" t="s">
        <v>51</v>
      </c>
      <c r="C11">
        <v>0.499</v>
      </c>
      <c r="D11">
        <v>29686</v>
      </c>
      <c r="E11">
        <v>1252</v>
      </c>
      <c r="F11">
        <v>1723</v>
      </c>
      <c r="G11">
        <v>39698</v>
      </c>
      <c r="H11">
        <v>74.78</v>
      </c>
      <c r="I11">
        <v>72.66</v>
      </c>
      <c r="J11" t="s">
        <v>28</v>
      </c>
    </row>
    <row r="12" spans="1:10" x14ac:dyDescent="0.25">
      <c r="A12">
        <v>5011</v>
      </c>
      <c r="B12" t="s">
        <v>52</v>
      </c>
      <c r="C12">
        <v>0.498</v>
      </c>
      <c r="D12">
        <v>29686</v>
      </c>
      <c r="E12">
        <v>100</v>
      </c>
      <c r="F12">
        <v>151</v>
      </c>
      <c r="G12">
        <v>39698</v>
      </c>
      <c r="H12">
        <v>74.78</v>
      </c>
      <c r="I12">
        <v>66.23</v>
      </c>
      <c r="J12" t="s">
        <v>19</v>
      </c>
    </row>
    <row r="13" spans="1:10" x14ac:dyDescent="0.25">
      <c r="A13">
        <v>1090</v>
      </c>
      <c r="B13" t="s">
        <v>53</v>
      </c>
      <c r="C13">
        <v>5.0000000000000001E-3</v>
      </c>
      <c r="D13">
        <v>29686</v>
      </c>
      <c r="E13">
        <v>7</v>
      </c>
      <c r="F13">
        <v>7</v>
      </c>
      <c r="G13">
        <v>39698</v>
      </c>
      <c r="H13">
        <v>74.78</v>
      </c>
      <c r="I13">
        <v>100</v>
      </c>
      <c r="J13" t="s">
        <v>10</v>
      </c>
    </row>
    <row r="14" spans="1:10" x14ac:dyDescent="0.25">
      <c r="A14">
        <v>4010</v>
      </c>
      <c r="B14" t="s">
        <v>54</v>
      </c>
      <c r="C14">
        <v>0.47</v>
      </c>
      <c r="D14">
        <v>29686</v>
      </c>
      <c r="E14">
        <v>2633</v>
      </c>
      <c r="F14">
        <v>3334</v>
      </c>
      <c r="G14">
        <v>39698</v>
      </c>
      <c r="H14">
        <v>74.78</v>
      </c>
      <c r="I14">
        <v>78.97</v>
      </c>
      <c r="J14" t="s">
        <v>14</v>
      </c>
    </row>
    <row r="15" spans="1:10" x14ac:dyDescent="0.25">
      <c r="A15">
        <v>2020</v>
      </c>
      <c r="B15" t="s">
        <v>55</v>
      </c>
      <c r="C15">
        <v>0.495</v>
      </c>
      <c r="D15">
        <v>29686</v>
      </c>
      <c r="E15">
        <v>5664</v>
      </c>
      <c r="F15">
        <v>7381</v>
      </c>
      <c r="G15">
        <v>39698</v>
      </c>
      <c r="H15">
        <v>74.78</v>
      </c>
      <c r="I15">
        <v>76.739999999999995</v>
      </c>
      <c r="J15" t="s">
        <v>32</v>
      </c>
    </row>
    <row r="16" spans="1:10" x14ac:dyDescent="0.25">
      <c r="A16">
        <v>1066</v>
      </c>
      <c r="B16" t="s">
        <v>56</v>
      </c>
      <c r="C16">
        <v>4.2000000000000003E-2</v>
      </c>
      <c r="D16">
        <v>29686</v>
      </c>
      <c r="E16">
        <v>23</v>
      </c>
      <c r="F16">
        <v>31</v>
      </c>
      <c r="G16">
        <v>39698</v>
      </c>
      <c r="H16">
        <v>74.78</v>
      </c>
      <c r="I16">
        <v>74.19</v>
      </c>
      <c r="J16" t="s">
        <v>12</v>
      </c>
    </row>
    <row r="17" spans="1:10" x14ac:dyDescent="0.25">
      <c r="A17">
        <v>1043</v>
      </c>
      <c r="B17" t="s">
        <v>57</v>
      </c>
      <c r="C17">
        <v>5.1999999999999998E-2</v>
      </c>
      <c r="D17">
        <v>29686</v>
      </c>
      <c r="E17">
        <v>65</v>
      </c>
      <c r="F17">
        <v>74</v>
      </c>
      <c r="G17">
        <v>39698</v>
      </c>
      <c r="H17">
        <v>74.78</v>
      </c>
      <c r="I17">
        <v>87.84</v>
      </c>
      <c r="J17" t="s">
        <v>17</v>
      </c>
    </row>
    <row r="18" spans="1:10" x14ac:dyDescent="0.25">
      <c r="A18">
        <v>2010</v>
      </c>
      <c r="B18" t="s">
        <v>58</v>
      </c>
      <c r="C18">
        <v>0.498</v>
      </c>
      <c r="D18">
        <v>29686</v>
      </c>
      <c r="E18">
        <v>7902</v>
      </c>
      <c r="F18">
        <v>10328</v>
      </c>
      <c r="G18">
        <v>39698</v>
      </c>
      <c r="H18">
        <v>74.78</v>
      </c>
      <c r="I18">
        <v>76.510000000000005</v>
      </c>
      <c r="J18" t="s">
        <v>7</v>
      </c>
    </row>
    <row r="19" spans="1:10" x14ac:dyDescent="0.25">
      <c r="A19">
        <v>1050</v>
      </c>
      <c r="B19" t="s">
        <v>59</v>
      </c>
      <c r="C19">
        <v>0.45700000000000002</v>
      </c>
      <c r="D19">
        <v>29686</v>
      </c>
      <c r="E19">
        <v>63</v>
      </c>
      <c r="F19">
        <v>188</v>
      </c>
      <c r="G19">
        <v>39698</v>
      </c>
      <c r="H19">
        <v>74.78</v>
      </c>
      <c r="I19">
        <v>33.51</v>
      </c>
      <c r="J19" t="s">
        <v>16</v>
      </c>
    </row>
    <row r="20" spans="1:10" x14ac:dyDescent="0.25">
      <c r="A20">
        <v>1060</v>
      </c>
      <c r="B20" t="s">
        <v>60</v>
      </c>
      <c r="C20">
        <v>0.496</v>
      </c>
      <c r="D20">
        <v>29686</v>
      </c>
      <c r="E20">
        <v>343</v>
      </c>
      <c r="F20">
        <v>704</v>
      </c>
      <c r="G20">
        <v>39698</v>
      </c>
      <c r="H20">
        <v>74.78</v>
      </c>
      <c r="I20">
        <v>48.72</v>
      </c>
      <c r="J20" t="s">
        <v>18</v>
      </c>
    </row>
    <row r="21" spans="1:10" x14ac:dyDescent="0.25">
      <c r="A21">
        <v>1022</v>
      </c>
      <c r="B21" t="s">
        <v>61</v>
      </c>
      <c r="C21">
        <v>0.496</v>
      </c>
      <c r="D21">
        <v>29686</v>
      </c>
      <c r="E21">
        <v>172</v>
      </c>
      <c r="F21">
        <v>247</v>
      </c>
      <c r="G21">
        <v>39698</v>
      </c>
      <c r="H21">
        <v>74.78</v>
      </c>
      <c r="I21">
        <v>69.64</v>
      </c>
      <c r="J21" t="s">
        <v>9</v>
      </c>
    </row>
    <row r="22" spans="1:10" x14ac:dyDescent="0.25">
      <c r="A22">
        <v>1054</v>
      </c>
      <c r="B22" t="s">
        <v>62</v>
      </c>
      <c r="C22">
        <v>0.442</v>
      </c>
      <c r="D22">
        <v>29686</v>
      </c>
      <c r="E22">
        <v>455</v>
      </c>
      <c r="F22">
        <v>836</v>
      </c>
      <c r="G22">
        <v>39698</v>
      </c>
      <c r="H22">
        <v>74.78</v>
      </c>
      <c r="I22">
        <v>54.43</v>
      </c>
      <c r="J22" t="s">
        <v>22</v>
      </c>
    </row>
    <row r="23" spans="1:10" x14ac:dyDescent="0.25">
      <c r="A23">
        <v>1030</v>
      </c>
      <c r="B23" t="s">
        <v>63</v>
      </c>
      <c r="C23">
        <v>0.47</v>
      </c>
      <c r="D23">
        <v>29686</v>
      </c>
      <c r="E23">
        <v>76</v>
      </c>
      <c r="F23">
        <v>200</v>
      </c>
      <c r="G23">
        <v>39698</v>
      </c>
      <c r="H23">
        <v>74.78</v>
      </c>
      <c r="I23">
        <v>38</v>
      </c>
      <c r="J23" t="s">
        <v>11</v>
      </c>
    </row>
    <row r="24" spans="1:10" x14ac:dyDescent="0.25">
      <c r="A24">
        <v>1052</v>
      </c>
      <c r="B24" t="s">
        <v>64</v>
      </c>
      <c r="C24">
        <v>0.18</v>
      </c>
      <c r="D24">
        <v>29686</v>
      </c>
      <c r="E24">
        <v>148</v>
      </c>
      <c r="F24">
        <v>178</v>
      </c>
      <c r="G24">
        <v>39698</v>
      </c>
      <c r="H24">
        <v>74.78</v>
      </c>
      <c r="I24">
        <v>83.15</v>
      </c>
      <c r="J24" t="s">
        <v>15</v>
      </c>
    </row>
    <row r="25" spans="1:10" x14ac:dyDescent="0.25">
      <c r="A25">
        <v>1032</v>
      </c>
      <c r="B25" t="s">
        <v>65</v>
      </c>
      <c r="C25">
        <v>5.3999999999999999E-2</v>
      </c>
      <c r="D25">
        <v>29686</v>
      </c>
      <c r="E25">
        <v>79</v>
      </c>
      <c r="F25">
        <v>151</v>
      </c>
      <c r="G25">
        <v>39698</v>
      </c>
      <c r="H25">
        <v>74.78</v>
      </c>
      <c r="I25">
        <v>52.32</v>
      </c>
      <c r="J25" t="s">
        <v>6</v>
      </c>
    </row>
    <row r="26" spans="1:10" x14ac:dyDescent="0.25">
      <c r="A26">
        <v>1021</v>
      </c>
      <c r="B26" t="s">
        <v>66</v>
      </c>
      <c r="C26">
        <v>0.436</v>
      </c>
      <c r="D26">
        <v>29686</v>
      </c>
      <c r="E26">
        <v>288</v>
      </c>
      <c r="F26">
        <v>392</v>
      </c>
      <c r="G26">
        <v>39698</v>
      </c>
      <c r="H26">
        <v>74.78</v>
      </c>
      <c r="I26">
        <v>73.47</v>
      </c>
      <c r="J26" t="s">
        <v>20</v>
      </c>
    </row>
    <row r="27" spans="1:10" x14ac:dyDescent="0.25">
      <c r="A27">
        <v>1010</v>
      </c>
      <c r="B27" t="s">
        <v>67</v>
      </c>
      <c r="C27">
        <v>0.46300000000000002</v>
      </c>
      <c r="D27">
        <v>29686</v>
      </c>
      <c r="E27">
        <v>159</v>
      </c>
      <c r="F27">
        <v>201</v>
      </c>
      <c r="G27">
        <v>39698</v>
      </c>
      <c r="H27">
        <v>74.78</v>
      </c>
      <c r="I27">
        <v>79.099999999999994</v>
      </c>
      <c r="J27" t="s">
        <v>31</v>
      </c>
    </row>
    <row r="28" spans="1:10" x14ac:dyDescent="0.25">
      <c r="A28">
        <v>1051</v>
      </c>
      <c r="B28" t="s">
        <v>68</v>
      </c>
      <c r="C28">
        <v>0.33900000000000002</v>
      </c>
      <c r="D28">
        <v>29686</v>
      </c>
      <c r="E28">
        <v>15</v>
      </c>
      <c r="F28">
        <v>26</v>
      </c>
      <c r="G28">
        <v>39698</v>
      </c>
      <c r="H28">
        <v>74.78</v>
      </c>
      <c r="I28">
        <v>57.69</v>
      </c>
      <c r="J28" t="s">
        <v>30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9"/>
  <sheetViews>
    <sheetView workbookViewId="0">
      <selection activeCell="I2" sqref="I2:I29"/>
    </sheetView>
  </sheetViews>
  <sheetFormatPr defaultRowHeight="15" x14ac:dyDescent="0.25"/>
  <cols>
    <col min="1" max="1" width="11.7109375" customWidth="1"/>
    <col min="2" max="2" width="5.7109375" customWidth="1"/>
    <col min="3" max="3" width="20.7109375" customWidth="1"/>
    <col min="4" max="10" width="10.7109375" customWidth="1"/>
  </cols>
  <sheetData>
    <row r="1" spans="1:10" x14ac:dyDescent="0.25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</v>
      </c>
    </row>
    <row r="2" spans="1:10" x14ac:dyDescent="0.25">
      <c r="A2">
        <v>1110</v>
      </c>
      <c r="B2" t="s">
        <v>42</v>
      </c>
      <c r="C2">
        <v>1</v>
      </c>
      <c r="D2">
        <v>30377</v>
      </c>
      <c r="E2">
        <v>2819</v>
      </c>
      <c r="F2">
        <v>3625</v>
      </c>
      <c r="G2">
        <v>39698</v>
      </c>
      <c r="H2">
        <v>76.52</v>
      </c>
      <c r="I2">
        <v>77.77</v>
      </c>
      <c r="J2" t="s">
        <v>5</v>
      </c>
    </row>
    <row r="3" spans="1:10" x14ac:dyDescent="0.25">
      <c r="A3">
        <v>3010</v>
      </c>
      <c r="B3" t="s">
        <v>43</v>
      </c>
      <c r="C3">
        <v>0.999</v>
      </c>
      <c r="D3">
        <v>30377</v>
      </c>
      <c r="E3">
        <v>5486</v>
      </c>
      <c r="F3">
        <v>6602</v>
      </c>
      <c r="G3">
        <v>39698</v>
      </c>
      <c r="H3">
        <v>76.52</v>
      </c>
      <c r="I3">
        <v>83.1</v>
      </c>
      <c r="J3" t="s">
        <v>13</v>
      </c>
    </row>
    <row r="4" spans="1:10" x14ac:dyDescent="0.25">
      <c r="A4">
        <v>1020</v>
      </c>
      <c r="B4" t="s">
        <v>69</v>
      </c>
      <c r="C4">
        <v>0.995</v>
      </c>
      <c r="D4">
        <v>30377</v>
      </c>
      <c r="E4">
        <v>9</v>
      </c>
      <c r="F4">
        <v>24</v>
      </c>
      <c r="G4">
        <v>39698</v>
      </c>
      <c r="H4">
        <v>76.52</v>
      </c>
      <c r="I4">
        <v>37.5</v>
      </c>
      <c r="J4" t="s">
        <v>23</v>
      </c>
    </row>
    <row r="5" spans="1:10" x14ac:dyDescent="0.25">
      <c r="A5">
        <v>1012</v>
      </c>
      <c r="B5" t="s">
        <v>44</v>
      </c>
      <c r="C5">
        <v>5.0000000000000001E-3</v>
      </c>
      <c r="D5">
        <v>30377</v>
      </c>
      <c r="E5">
        <v>38</v>
      </c>
      <c r="F5">
        <v>44</v>
      </c>
      <c r="G5">
        <v>39698</v>
      </c>
      <c r="H5">
        <v>76.52</v>
      </c>
      <c r="I5">
        <v>86.36</v>
      </c>
      <c r="J5" t="s">
        <v>8</v>
      </c>
    </row>
    <row r="6" spans="1:10" x14ac:dyDescent="0.25">
      <c r="A6">
        <v>1014</v>
      </c>
      <c r="B6" t="s">
        <v>45</v>
      </c>
      <c r="C6">
        <v>0.85899999999999999</v>
      </c>
      <c r="D6">
        <v>30377</v>
      </c>
      <c r="E6">
        <v>139</v>
      </c>
      <c r="F6">
        <v>152</v>
      </c>
      <c r="G6">
        <v>39698</v>
      </c>
      <c r="H6">
        <v>76.52</v>
      </c>
      <c r="I6">
        <v>91.45</v>
      </c>
      <c r="J6" t="s">
        <v>27</v>
      </c>
    </row>
    <row r="7" spans="1:10" x14ac:dyDescent="0.25">
      <c r="A7">
        <v>1055</v>
      </c>
      <c r="B7" t="s">
        <v>46</v>
      </c>
      <c r="C7">
        <v>0.73899999999999999</v>
      </c>
      <c r="D7">
        <v>30377</v>
      </c>
      <c r="E7">
        <v>20</v>
      </c>
      <c r="F7">
        <v>39</v>
      </c>
      <c r="G7">
        <v>39698</v>
      </c>
      <c r="H7">
        <v>76.52</v>
      </c>
      <c r="I7">
        <v>51.28</v>
      </c>
      <c r="J7" t="s">
        <v>24</v>
      </c>
    </row>
    <row r="8" spans="1:10" x14ac:dyDescent="0.25">
      <c r="A8">
        <v>1011</v>
      </c>
      <c r="B8" t="s">
        <v>47</v>
      </c>
      <c r="C8">
        <v>0.99299999999999999</v>
      </c>
      <c r="D8">
        <v>30377</v>
      </c>
      <c r="E8">
        <v>1560</v>
      </c>
      <c r="F8">
        <v>2510</v>
      </c>
      <c r="G8">
        <v>39698</v>
      </c>
      <c r="H8">
        <v>76.52</v>
      </c>
      <c r="I8">
        <v>62.15</v>
      </c>
      <c r="J8" t="s">
        <v>29</v>
      </c>
    </row>
    <row r="9" spans="1:10" x14ac:dyDescent="0.25">
      <c r="A9">
        <v>1041</v>
      </c>
      <c r="B9" t="s">
        <v>48</v>
      </c>
      <c r="C9">
        <v>0.879</v>
      </c>
      <c r="D9">
        <v>30377</v>
      </c>
      <c r="E9">
        <v>77</v>
      </c>
      <c r="F9">
        <v>100</v>
      </c>
      <c r="G9">
        <v>39698</v>
      </c>
      <c r="H9">
        <v>76.52</v>
      </c>
      <c r="I9">
        <v>77</v>
      </c>
      <c r="J9" t="s">
        <v>21</v>
      </c>
    </row>
    <row r="10" spans="1:10" x14ac:dyDescent="0.25">
      <c r="A10">
        <v>1061</v>
      </c>
      <c r="B10" t="s">
        <v>49</v>
      </c>
      <c r="C10">
        <v>0.97899999999999998</v>
      </c>
      <c r="D10">
        <v>30377</v>
      </c>
      <c r="E10">
        <v>207</v>
      </c>
      <c r="F10">
        <v>283</v>
      </c>
      <c r="G10">
        <v>39698</v>
      </c>
      <c r="H10">
        <v>76.52</v>
      </c>
      <c r="I10">
        <v>73.14</v>
      </c>
      <c r="J10" t="s">
        <v>25</v>
      </c>
    </row>
    <row r="11" spans="1:10" x14ac:dyDescent="0.25">
      <c r="A11">
        <v>1062</v>
      </c>
      <c r="B11" t="s">
        <v>50</v>
      </c>
      <c r="C11">
        <v>0.89900000000000002</v>
      </c>
      <c r="D11">
        <v>30377</v>
      </c>
      <c r="E11">
        <v>142</v>
      </c>
      <c r="F11">
        <v>167</v>
      </c>
      <c r="G11">
        <v>39698</v>
      </c>
      <c r="H11">
        <v>76.52</v>
      </c>
      <c r="I11">
        <v>85.03</v>
      </c>
      <c r="J11" t="s">
        <v>26</v>
      </c>
    </row>
    <row r="12" spans="1:10" x14ac:dyDescent="0.25">
      <c r="A12">
        <v>1013</v>
      </c>
      <c r="B12" t="s">
        <v>51</v>
      </c>
      <c r="C12">
        <v>0.997</v>
      </c>
      <c r="D12">
        <v>30377</v>
      </c>
      <c r="E12">
        <v>1293</v>
      </c>
      <c r="F12">
        <v>1723</v>
      </c>
      <c r="G12">
        <v>39698</v>
      </c>
      <c r="H12">
        <v>76.52</v>
      </c>
      <c r="I12">
        <v>75.040000000000006</v>
      </c>
      <c r="J12" t="s">
        <v>28</v>
      </c>
    </row>
    <row r="13" spans="1:10" x14ac:dyDescent="0.25">
      <c r="A13">
        <v>5011</v>
      </c>
      <c r="B13" t="s">
        <v>52</v>
      </c>
      <c r="C13">
        <v>0.90900000000000003</v>
      </c>
      <c r="D13">
        <v>30377</v>
      </c>
      <c r="E13">
        <v>111</v>
      </c>
      <c r="F13">
        <v>151</v>
      </c>
      <c r="G13">
        <v>39698</v>
      </c>
      <c r="H13">
        <v>76.52</v>
      </c>
      <c r="I13">
        <v>73.510000000000005</v>
      </c>
      <c r="J13" t="s">
        <v>19</v>
      </c>
    </row>
    <row r="14" spans="1:10" x14ac:dyDescent="0.25">
      <c r="A14">
        <v>1090</v>
      </c>
      <c r="B14" t="s">
        <v>53</v>
      </c>
      <c r="C14">
        <v>5.0000000000000001E-3</v>
      </c>
      <c r="D14">
        <v>30377</v>
      </c>
      <c r="E14">
        <v>7</v>
      </c>
      <c r="F14">
        <v>7</v>
      </c>
      <c r="G14">
        <v>39698</v>
      </c>
      <c r="H14">
        <v>76.52</v>
      </c>
      <c r="I14">
        <v>100</v>
      </c>
      <c r="J14" t="s">
        <v>10</v>
      </c>
    </row>
    <row r="15" spans="1:10" x14ac:dyDescent="0.25">
      <c r="A15">
        <v>4010</v>
      </c>
      <c r="B15" t="s">
        <v>54</v>
      </c>
      <c r="C15">
        <v>0.999</v>
      </c>
      <c r="D15">
        <v>30377</v>
      </c>
      <c r="E15">
        <v>2676</v>
      </c>
      <c r="F15">
        <v>3334</v>
      </c>
      <c r="G15">
        <v>39698</v>
      </c>
      <c r="H15">
        <v>76.52</v>
      </c>
      <c r="I15">
        <v>80.260000000000005</v>
      </c>
      <c r="J15" t="s">
        <v>14</v>
      </c>
    </row>
    <row r="16" spans="1:10" x14ac:dyDescent="0.25">
      <c r="A16">
        <v>2020</v>
      </c>
      <c r="B16" t="s">
        <v>55</v>
      </c>
      <c r="C16">
        <v>1</v>
      </c>
      <c r="D16">
        <v>30377</v>
      </c>
      <c r="E16">
        <v>5751</v>
      </c>
      <c r="F16">
        <v>7381</v>
      </c>
      <c r="G16">
        <v>39698</v>
      </c>
      <c r="H16">
        <v>76.52</v>
      </c>
      <c r="I16">
        <v>77.92</v>
      </c>
      <c r="J16" t="s">
        <v>32</v>
      </c>
    </row>
    <row r="17" spans="1:10" x14ac:dyDescent="0.25">
      <c r="A17">
        <v>1066</v>
      </c>
      <c r="B17" t="s">
        <v>56</v>
      </c>
      <c r="C17">
        <v>4.2000000000000003E-2</v>
      </c>
      <c r="D17">
        <v>30377</v>
      </c>
      <c r="E17">
        <v>23</v>
      </c>
      <c r="F17">
        <v>31</v>
      </c>
      <c r="G17">
        <v>39698</v>
      </c>
      <c r="H17">
        <v>76.52</v>
      </c>
      <c r="I17">
        <v>74.19</v>
      </c>
      <c r="J17" t="s">
        <v>12</v>
      </c>
    </row>
    <row r="18" spans="1:10" x14ac:dyDescent="0.25">
      <c r="A18">
        <v>1043</v>
      </c>
      <c r="B18" t="s">
        <v>57</v>
      </c>
      <c r="C18">
        <v>5.1999999999999998E-2</v>
      </c>
      <c r="D18">
        <v>30377</v>
      </c>
      <c r="E18">
        <v>65</v>
      </c>
      <c r="F18">
        <v>74</v>
      </c>
      <c r="G18">
        <v>39698</v>
      </c>
      <c r="H18">
        <v>76.52</v>
      </c>
      <c r="I18">
        <v>87.84</v>
      </c>
      <c r="J18" t="s">
        <v>17</v>
      </c>
    </row>
    <row r="19" spans="1:10" x14ac:dyDescent="0.25">
      <c r="A19">
        <v>2010</v>
      </c>
      <c r="B19" t="s">
        <v>58</v>
      </c>
      <c r="C19">
        <v>0.999</v>
      </c>
      <c r="D19">
        <v>30377</v>
      </c>
      <c r="E19">
        <v>8043</v>
      </c>
      <c r="F19">
        <v>10328</v>
      </c>
      <c r="G19">
        <v>39698</v>
      </c>
      <c r="H19">
        <v>76.52</v>
      </c>
      <c r="I19">
        <v>77.88</v>
      </c>
      <c r="J19" t="s">
        <v>7</v>
      </c>
    </row>
    <row r="20" spans="1:10" x14ac:dyDescent="0.25">
      <c r="A20">
        <v>1050</v>
      </c>
      <c r="B20" t="s">
        <v>59</v>
      </c>
      <c r="C20">
        <v>0.93600000000000005</v>
      </c>
      <c r="D20">
        <v>30377</v>
      </c>
      <c r="E20">
        <v>66</v>
      </c>
      <c r="F20">
        <v>188</v>
      </c>
      <c r="G20">
        <v>39698</v>
      </c>
      <c r="H20">
        <v>76.52</v>
      </c>
      <c r="I20">
        <v>35.11</v>
      </c>
      <c r="J20" t="s">
        <v>16</v>
      </c>
    </row>
    <row r="21" spans="1:10" x14ac:dyDescent="0.25">
      <c r="A21">
        <v>1060</v>
      </c>
      <c r="B21" t="s">
        <v>60</v>
      </c>
      <c r="C21">
        <v>0.999</v>
      </c>
      <c r="D21">
        <v>30377</v>
      </c>
      <c r="E21">
        <v>389</v>
      </c>
      <c r="F21">
        <v>704</v>
      </c>
      <c r="G21">
        <v>39698</v>
      </c>
      <c r="H21">
        <v>76.52</v>
      </c>
      <c r="I21">
        <v>55.26</v>
      </c>
      <c r="J21" t="s">
        <v>18</v>
      </c>
    </row>
    <row r="22" spans="1:10" x14ac:dyDescent="0.25">
      <c r="A22">
        <v>1022</v>
      </c>
      <c r="B22" t="s">
        <v>61</v>
      </c>
      <c r="C22">
        <v>0.98199999999999998</v>
      </c>
      <c r="D22">
        <v>30377</v>
      </c>
      <c r="E22">
        <v>184</v>
      </c>
      <c r="F22">
        <v>247</v>
      </c>
      <c r="G22">
        <v>39698</v>
      </c>
      <c r="H22">
        <v>76.52</v>
      </c>
      <c r="I22">
        <v>74.489999999999995</v>
      </c>
      <c r="J22" t="s">
        <v>9</v>
      </c>
    </row>
    <row r="23" spans="1:10" x14ac:dyDescent="0.25">
      <c r="A23">
        <v>1054</v>
      </c>
      <c r="B23" t="s">
        <v>62</v>
      </c>
      <c r="C23">
        <v>0.99299999999999999</v>
      </c>
      <c r="D23">
        <v>30377</v>
      </c>
      <c r="E23">
        <v>478</v>
      </c>
      <c r="F23">
        <v>836</v>
      </c>
      <c r="G23">
        <v>39698</v>
      </c>
      <c r="H23">
        <v>76.52</v>
      </c>
      <c r="I23">
        <v>57.18</v>
      </c>
      <c r="J23" t="s">
        <v>22</v>
      </c>
    </row>
    <row r="24" spans="1:10" x14ac:dyDescent="0.25">
      <c r="A24">
        <v>1030</v>
      </c>
      <c r="B24" t="s">
        <v>63</v>
      </c>
      <c r="C24">
        <v>0.92</v>
      </c>
      <c r="D24">
        <v>30377</v>
      </c>
      <c r="E24">
        <v>81</v>
      </c>
      <c r="F24">
        <v>200</v>
      </c>
      <c r="G24">
        <v>39698</v>
      </c>
      <c r="H24">
        <v>76.52</v>
      </c>
      <c r="I24">
        <v>40.5</v>
      </c>
      <c r="J24" t="s">
        <v>11</v>
      </c>
    </row>
    <row r="25" spans="1:10" x14ac:dyDescent="0.25">
      <c r="A25">
        <v>1052</v>
      </c>
      <c r="B25" t="s">
        <v>64</v>
      </c>
      <c r="C25">
        <v>0.18</v>
      </c>
      <c r="D25">
        <v>30377</v>
      </c>
      <c r="E25">
        <v>148</v>
      </c>
      <c r="F25">
        <v>178</v>
      </c>
      <c r="G25">
        <v>39698</v>
      </c>
      <c r="H25">
        <v>76.52</v>
      </c>
      <c r="I25">
        <v>83.15</v>
      </c>
      <c r="J25" t="s">
        <v>15</v>
      </c>
    </row>
    <row r="26" spans="1:10" x14ac:dyDescent="0.25">
      <c r="A26">
        <v>1032</v>
      </c>
      <c r="B26" t="s">
        <v>65</v>
      </c>
      <c r="C26">
        <v>0.93899999999999995</v>
      </c>
      <c r="D26">
        <v>30377</v>
      </c>
      <c r="E26">
        <v>81</v>
      </c>
      <c r="F26">
        <v>151</v>
      </c>
      <c r="G26">
        <v>39698</v>
      </c>
      <c r="H26">
        <v>76.52</v>
      </c>
      <c r="I26">
        <v>53.64</v>
      </c>
      <c r="J26" t="s">
        <v>6</v>
      </c>
    </row>
    <row r="27" spans="1:10" x14ac:dyDescent="0.25">
      <c r="A27">
        <v>1021</v>
      </c>
      <c r="B27" t="s">
        <v>66</v>
      </c>
      <c r="C27">
        <v>0.99299999999999999</v>
      </c>
      <c r="D27">
        <v>30377</v>
      </c>
      <c r="E27">
        <v>301</v>
      </c>
      <c r="F27">
        <v>392</v>
      </c>
      <c r="G27">
        <v>39698</v>
      </c>
      <c r="H27">
        <v>76.52</v>
      </c>
      <c r="I27">
        <v>76.790000000000006</v>
      </c>
      <c r="J27" t="s">
        <v>20</v>
      </c>
    </row>
    <row r="28" spans="1:10" x14ac:dyDescent="0.25">
      <c r="A28">
        <v>1010</v>
      </c>
      <c r="B28" t="s">
        <v>67</v>
      </c>
      <c r="C28">
        <v>0.90300000000000002</v>
      </c>
      <c r="D28">
        <v>30377</v>
      </c>
      <c r="E28">
        <v>166</v>
      </c>
      <c r="F28">
        <v>201</v>
      </c>
      <c r="G28">
        <v>39698</v>
      </c>
      <c r="H28">
        <v>76.52</v>
      </c>
      <c r="I28">
        <v>82.59</v>
      </c>
      <c r="J28" t="s">
        <v>31</v>
      </c>
    </row>
    <row r="29" spans="1:10" x14ac:dyDescent="0.25">
      <c r="A29">
        <v>1051</v>
      </c>
      <c r="B29" t="s">
        <v>68</v>
      </c>
      <c r="C29">
        <v>0.63500000000000001</v>
      </c>
      <c r="D29">
        <v>30377</v>
      </c>
      <c r="E29">
        <v>17</v>
      </c>
      <c r="F29">
        <v>26</v>
      </c>
      <c r="G29">
        <v>39698</v>
      </c>
      <c r="H29">
        <v>76.52</v>
      </c>
      <c r="I29">
        <v>65.38</v>
      </c>
      <c r="J29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ANALIZA</vt:lpstr>
      <vt:lpstr>STEVILO_POLIGONOV_PNRP</vt:lpstr>
      <vt:lpstr>TOLERANCA_0,01m</vt:lpstr>
      <vt:lpstr>TOLERANCA_0,1m</vt:lpstr>
      <vt:lpstr>TOLERANCA_0,2m</vt:lpstr>
      <vt:lpstr>TOLERANCA_0,3m</vt:lpstr>
      <vt:lpstr>TOLERANCA_0,4m</vt:lpstr>
      <vt:lpstr>TOLERANCA_0,5m</vt:lpstr>
      <vt:lpstr>TOLERANCA_1,0m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Rok Rutar</dc:creator>
  <cp:lastModifiedBy>Rok Rutar</cp:lastModifiedBy>
  <dcterms:created xsi:type="dcterms:W3CDTF">2024-09-27T07:51:48Z</dcterms:created>
  <dcterms:modified xsi:type="dcterms:W3CDTF">2024-09-27T08:00:51Z</dcterms:modified>
</cp:coreProperties>
</file>